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155" windowHeight="10035"/>
  </bookViews>
  <sheets>
    <sheet name="Raw Data" sheetId="1" r:id="rId1"/>
    <sheet name="Averaged Data" sheetId="2" r:id="rId2"/>
    <sheet name="Raw data adjusted for weight" sheetId="3" r:id="rId3"/>
  </sheets>
  <calcPr calcId="145621"/>
</workbook>
</file>

<file path=xl/calcChain.xml><?xml version="1.0" encoding="utf-8"?>
<calcChain xmlns="http://schemas.openxmlformats.org/spreadsheetml/2006/main">
  <c r="H18" i="2" l="1"/>
  <c r="I24" i="2"/>
  <c r="I23" i="2"/>
  <c r="I22" i="2"/>
  <c r="I21" i="2"/>
  <c r="I20" i="2"/>
  <c r="I19" i="2"/>
  <c r="I18" i="2"/>
  <c r="J24" i="2"/>
  <c r="J23" i="2"/>
  <c r="J22" i="2"/>
  <c r="J21" i="2"/>
  <c r="J20" i="2"/>
  <c r="J19" i="2"/>
  <c r="J18" i="2"/>
  <c r="L8" i="2"/>
  <c r="G7" i="2"/>
  <c r="J8" i="2" l="1"/>
  <c r="G18" i="2"/>
  <c r="H24" i="2" l="1"/>
  <c r="H23" i="2"/>
  <c r="H22" i="2"/>
  <c r="H21" i="2"/>
  <c r="H20" i="2"/>
  <c r="H19" i="2"/>
  <c r="G24" i="2"/>
  <c r="G23" i="2"/>
  <c r="G22" i="2"/>
  <c r="G21" i="2"/>
  <c r="G20" i="2"/>
  <c r="G19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N13" i="2" l="1"/>
  <c r="N12" i="2"/>
  <c r="N11" i="2"/>
  <c r="N10" i="2"/>
  <c r="N9" i="2"/>
  <c r="N8" i="2"/>
  <c r="N7" i="2"/>
  <c r="M13" i="2"/>
  <c r="M12" i="2"/>
  <c r="M11" i="2"/>
  <c r="M10" i="2"/>
  <c r="M9" i="2"/>
  <c r="M8" i="2"/>
  <c r="M7" i="2"/>
  <c r="L13" i="2"/>
  <c r="L12" i="2"/>
  <c r="L11" i="2"/>
  <c r="L10" i="2"/>
  <c r="L9" i="2"/>
  <c r="L7" i="2"/>
  <c r="K13" i="2"/>
  <c r="K12" i="2"/>
  <c r="K11" i="2"/>
  <c r="K10" i="2"/>
  <c r="K9" i="2"/>
  <c r="K8" i="2"/>
  <c r="K7" i="2"/>
  <c r="J13" i="2"/>
  <c r="J12" i="2"/>
  <c r="J11" i="2"/>
  <c r="J10" i="2"/>
  <c r="J9" i="2"/>
  <c r="J7" i="2"/>
  <c r="I13" i="2"/>
  <c r="I12" i="2"/>
  <c r="I11" i="2"/>
  <c r="I10" i="2"/>
  <c r="I9" i="2"/>
  <c r="I8" i="2"/>
  <c r="I7" i="2"/>
  <c r="H13" i="2"/>
  <c r="H12" i="2"/>
  <c r="H11" i="2"/>
  <c r="H10" i="2"/>
  <c r="H9" i="2"/>
  <c r="H8" i="2"/>
  <c r="H7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<sst xmlns="http://schemas.openxmlformats.org/spreadsheetml/2006/main" count="907" uniqueCount="45">
  <si>
    <t>Label</t>
  </si>
  <si>
    <t>#Msgs</t>
  </si>
  <si>
    <t>Obs#</t>
  </si>
  <si>
    <t>Port#</t>
  </si>
  <si>
    <t>#Raw</t>
  </si>
  <si>
    <t>IV Date</t>
  </si>
  <si>
    <t>Exp_Flux</t>
  </si>
  <si>
    <t>CrvFitStatus</t>
  </si>
  <si>
    <t>Lin_Flux</t>
  </si>
  <si>
    <t>Chamber 1</t>
  </si>
  <si>
    <t>Exp 10 NC</t>
  </si>
  <si>
    <t>Chamber 2</t>
  </si>
  <si>
    <t>Error</t>
  </si>
  <si>
    <t>Chamber 3</t>
  </si>
  <si>
    <t>Lin</t>
  </si>
  <si>
    <t>Chamber 4</t>
  </si>
  <si>
    <t>Chamber 5</t>
  </si>
  <si>
    <t>Chamber 6</t>
  </si>
  <si>
    <t>Chamber 7</t>
  </si>
  <si>
    <t>Chamber 8</t>
  </si>
  <si>
    <t>Exp 4</t>
  </si>
  <si>
    <t>Exp 3</t>
  </si>
  <si>
    <t>Exp 6</t>
  </si>
  <si>
    <t>Exp 2</t>
  </si>
  <si>
    <t>Exp 5</t>
  </si>
  <si>
    <t>Exp 7</t>
  </si>
  <si>
    <t>Exp 9</t>
  </si>
  <si>
    <t>Exp 8</t>
  </si>
  <si>
    <t>Temperature</t>
  </si>
  <si>
    <t>Temp</t>
  </si>
  <si>
    <t>Treatments: 1 = empty, 2 = 1g dry, others = 2g wet material. Boxes 3-5 contained field moisture samples straight from the fridge, while 6-8 had less decomposed bt already sampled air dry material. Both sets wet material were wetted by submerging in water and covering with mesh for at least an hour</t>
  </si>
  <si>
    <t>Temperature change occurred in this pattern: 25 - 30 - 24 - 20 - 15 - 9 - 17 degrees celcius</t>
  </si>
  <si>
    <t>Linear CO2 Flux</t>
  </si>
  <si>
    <t>Chambers 3-5 contain more highly degraded bottom dead material which was wetted from field moisture after being kept in the fridge</t>
  </si>
  <si>
    <t>Containers 6-8 contain less degraded bottom dead material which was air dry before wetting and had been used in a previous flux measurement trial</t>
  </si>
  <si>
    <t>Chamber averages for each temperature</t>
  </si>
  <si>
    <t xml:space="preserve">Average flux for each material type </t>
  </si>
  <si>
    <t>More degraded (chambers 3-5)</t>
  </si>
  <si>
    <t>Less degraded (chambers 6-8)</t>
  </si>
  <si>
    <t>Data here has been adjusted for the actual weight of samples in each container</t>
  </si>
  <si>
    <t>Litter from bottom of canopy</t>
  </si>
  <si>
    <t>Litter from top of canopy</t>
  </si>
  <si>
    <t>CO2 flux adjusted for dead material density</t>
  </si>
  <si>
    <t>Dry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</si>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</sst>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Chamber 1</c:v>
          </c:tx>
          <c:spPr>
            <a:ln w="28575">
              <a:noFill/>
            </a:ln>
          </c:spPr>
          <c:xVal>
            <c:numRef>
              <c:f>('Raw Data'!$A$7:$A$9,'Raw Data'!$A$33:$A$35,'Raw Data'!$A$59:$A$61,'Raw Data'!$A$85:$A$87,'Raw Data'!$A$111:$A$113,'Raw Data'!$A$137:$A$139,'Raw Data'!$A$163:$A$164)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Data'!$J$85:$J$87,'Raw Data'!$J$111:$J$113,'Raw Data'!$J$137:$J$139,'Raw Data'!$J$163:$J$164,'Raw Data'!$J$59:$J$61,'Raw Data'!$J$33:$J$35,'Raw Data'!$J$7:$J$9)</c:f>
              <c:numCache>
                <c:formatCode>General</c:formatCode>
                <c:ptCount val="20"/>
                <c:pt idx="0">
                  <c:v>0.19</c:v>
                </c:pt>
                <c:pt idx="1">
                  <c:v>0.06</c:v>
                </c:pt>
                <c:pt idx="2">
                  <c:v>0.03</c:v>
                </c:pt>
                <c:pt idx="3">
                  <c:v>0.1</c:v>
                </c:pt>
                <c:pt idx="4">
                  <c:v>0.03</c:v>
                </c:pt>
                <c:pt idx="5">
                  <c:v>0.03</c:v>
                </c:pt>
                <c:pt idx="6">
                  <c:v>0.12</c:v>
                </c:pt>
                <c:pt idx="7">
                  <c:v>0.04</c:v>
                </c:pt>
                <c:pt idx="8">
                  <c:v>-0.01</c:v>
                </c:pt>
                <c:pt idx="9">
                  <c:v>0.1</c:v>
                </c:pt>
                <c:pt idx="10">
                  <c:v>0.03</c:v>
                </c:pt>
                <c:pt idx="11">
                  <c:v>0.21</c:v>
                </c:pt>
                <c:pt idx="12">
                  <c:v>0.12</c:v>
                </c:pt>
                <c:pt idx="13">
                  <c:v>0.17</c:v>
                </c:pt>
                <c:pt idx="14">
                  <c:v>0.16</c:v>
                </c:pt>
                <c:pt idx="15">
                  <c:v>0.18</c:v>
                </c:pt>
                <c:pt idx="16">
                  <c:v>0.14000000000000001</c:v>
                </c:pt>
                <c:pt idx="17">
                  <c:v>0.19</c:v>
                </c:pt>
                <c:pt idx="18">
                  <c:v>0.16</c:v>
                </c:pt>
                <c:pt idx="19">
                  <c:v>0.13</c:v>
                </c:pt>
              </c:numCache>
            </c:numRef>
          </c:yVal>
          <c:smooth val="0"/>
        </c:ser>
        <c:ser>
          <c:idx val="1"/>
          <c:order val="1"/>
          <c:tx>
            <c:v>Chamber 2</c:v>
          </c:tx>
          <c:spPr>
            <a:ln w="28575">
              <a:noFill/>
            </a:ln>
          </c:spPr>
          <c:xVal>
            <c:numRef>
              <c:f>('Raw Data'!$A$10:$A$12,'Raw Data'!$A$36:$A$38,'Raw Data'!$A$62:$A$64,'Raw Data'!$A$88:$A$90,'Raw Data'!$A$114:$A$116,'Raw Data'!$A$140:$A$142,'Raw Data'!$A$165:$A$166)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Data'!$J$10:$J$12,'Raw Data'!$J$36:$J$38,'Raw Data'!$J$62:$J$64,'Raw Data'!$J$88:$J$90,'Raw Data'!$J$114:$J$116,'Raw Data'!$J$140:$J$142,'Raw Data'!$J$165:$J$166)</c:f>
              <c:numCache>
                <c:formatCode>General</c:formatCode>
                <c:ptCount val="20"/>
                <c:pt idx="0">
                  <c:v>-0.09</c:v>
                </c:pt>
                <c:pt idx="1">
                  <c:v>-0.06</c:v>
                </c:pt>
                <c:pt idx="2">
                  <c:v>-0.03</c:v>
                </c:pt>
                <c:pt idx="3">
                  <c:v>0</c:v>
                </c:pt>
                <c:pt idx="4">
                  <c:v>-0.04</c:v>
                </c:pt>
                <c:pt idx="5">
                  <c:v>-0.06</c:v>
                </c:pt>
                <c:pt idx="6">
                  <c:v>0.03</c:v>
                </c:pt>
                <c:pt idx="7">
                  <c:v>-0.02</c:v>
                </c:pt>
                <c:pt idx="8">
                  <c:v>-0.02</c:v>
                </c:pt>
                <c:pt idx="9">
                  <c:v>-0.03</c:v>
                </c:pt>
                <c:pt idx="10">
                  <c:v>0.04</c:v>
                </c:pt>
                <c:pt idx="11">
                  <c:v>0.01</c:v>
                </c:pt>
                <c:pt idx="12">
                  <c:v>0</c:v>
                </c:pt>
                <c:pt idx="13">
                  <c:v>0.03</c:v>
                </c:pt>
                <c:pt idx="14">
                  <c:v>0.02</c:v>
                </c:pt>
                <c:pt idx="15">
                  <c:v>-7.0000000000000007E-2</c:v>
                </c:pt>
                <c:pt idx="16">
                  <c:v>-0.02</c:v>
                </c:pt>
                <c:pt idx="17">
                  <c:v>0</c:v>
                </c:pt>
                <c:pt idx="18">
                  <c:v>-0.04</c:v>
                </c:pt>
                <c:pt idx="19">
                  <c:v>0.06</c:v>
                </c:pt>
              </c:numCache>
            </c:numRef>
          </c:yVal>
          <c:smooth val="0"/>
        </c:ser>
        <c:ser>
          <c:idx val="2"/>
          <c:order val="2"/>
          <c:tx>
            <c:v>Chamber 3</c:v>
          </c:tx>
          <c:spPr>
            <a:ln w="28575">
              <a:noFill/>
            </a:ln>
          </c:spPr>
          <c:xVal>
            <c:numRef>
              <c:f>('Raw Data'!$A$13:$A$15,'Raw Data'!$A$39:$A$41,'Raw Data'!$A$65:$A$67,'Raw Data'!$A$91:$A$93,'Raw Data'!$A$117:$A$119,'Raw Data'!$A$143:$A$145,'Raw Data'!$A$167:$A$168)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Data'!$J$13:$J$15,'Raw Data'!$J$39:$J$41,'Raw Data'!$J$65:$J$67,'Raw Data'!$J$91:$J$93,'Raw Data'!$J$117:$J$119,'Raw Data'!$J$143:$J$145,'Raw Data'!$J$169:$J$171)</c:f>
              <c:numCache>
                <c:formatCode>General</c:formatCode>
                <c:ptCount val="21"/>
                <c:pt idx="0">
                  <c:v>1.52</c:v>
                </c:pt>
                <c:pt idx="1">
                  <c:v>1.18</c:v>
                </c:pt>
                <c:pt idx="2">
                  <c:v>1.21</c:v>
                </c:pt>
                <c:pt idx="3">
                  <c:v>1.93</c:v>
                </c:pt>
                <c:pt idx="4">
                  <c:v>1.59</c:v>
                </c:pt>
                <c:pt idx="5">
                  <c:v>1.5</c:v>
                </c:pt>
                <c:pt idx="6">
                  <c:v>1.1000000000000001</c:v>
                </c:pt>
                <c:pt idx="7">
                  <c:v>1</c:v>
                </c:pt>
                <c:pt idx="8">
                  <c:v>1</c:v>
                </c:pt>
                <c:pt idx="9">
                  <c:v>0.84</c:v>
                </c:pt>
                <c:pt idx="10">
                  <c:v>0.79</c:v>
                </c:pt>
                <c:pt idx="11">
                  <c:v>0.84</c:v>
                </c:pt>
                <c:pt idx="12">
                  <c:v>0.49</c:v>
                </c:pt>
                <c:pt idx="13">
                  <c:v>0.5</c:v>
                </c:pt>
                <c:pt idx="14">
                  <c:v>0.54</c:v>
                </c:pt>
                <c:pt idx="15">
                  <c:v>0.38</c:v>
                </c:pt>
                <c:pt idx="16">
                  <c:v>0.3</c:v>
                </c:pt>
                <c:pt idx="17">
                  <c:v>0.25</c:v>
                </c:pt>
                <c:pt idx="18">
                  <c:v>0.54</c:v>
                </c:pt>
                <c:pt idx="19">
                  <c:v>0.56999999999999995</c:v>
                </c:pt>
                <c:pt idx="20">
                  <c:v>0.73</c:v>
                </c:pt>
              </c:numCache>
            </c:numRef>
          </c:yVal>
          <c:smooth val="0"/>
        </c:ser>
        <c:ser>
          <c:idx val="3"/>
          <c:order val="3"/>
          <c:tx>
            <c:v>Chamber 4</c:v>
          </c:tx>
          <c:spPr>
            <a:ln w="28575">
              <a:noFill/>
            </a:ln>
          </c:spPr>
          <c:xVal>
            <c:numRef>
              <c:f>('Raw Data'!$A$16:$A$18,'Raw Data'!$A$42:$A$44,'Raw Data'!$A$68:$A$70,'Raw Data'!$A$94:$A$96,'Raw Data'!$A$120:$A$122,'Raw Data'!$A$146:$A$148,'Raw Data'!$A$169:$A$170)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Data'!$J$16:$J$18,'Raw Data'!$J$42:$J$44,'Raw Data'!$J$68:$J$70,'Raw Data'!$J$94:$J$96,'Raw Data'!$J$120:$J$122,'Raw Data'!$J$146:$J$148,'Raw Data'!$J$169:$J$170)</c:f>
              <c:numCache>
                <c:formatCode>General</c:formatCode>
                <c:ptCount val="20"/>
                <c:pt idx="0">
                  <c:v>1.33</c:v>
                </c:pt>
                <c:pt idx="1">
                  <c:v>1.21</c:v>
                </c:pt>
                <c:pt idx="2">
                  <c:v>1.24</c:v>
                </c:pt>
                <c:pt idx="3">
                  <c:v>1.86</c:v>
                </c:pt>
                <c:pt idx="4">
                  <c:v>1.58</c:v>
                </c:pt>
                <c:pt idx="5">
                  <c:v>1.53</c:v>
                </c:pt>
                <c:pt idx="6">
                  <c:v>1.07</c:v>
                </c:pt>
                <c:pt idx="7">
                  <c:v>1.05</c:v>
                </c:pt>
                <c:pt idx="8">
                  <c:v>0.97</c:v>
                </c:pt>
                <c:pt idx="9">
                  <c:v>0.76</c:v>
                </c:pt>
                <c:pt idx="10">
                  <c:v>0.81</c:v>
                </c:pt>
                <c:pt idx="11">
                  <c:v>0.77</c:v>
                </c:pt>
                <c:pt idx="12">
                  <c:v>0.61</c:v>
                </c:pt>
                <c:pt idx="13">
                  <c:v>0.45</c:v>
                </c:pt>
                <c:pt idx="14">
                  <c:v>0.46</c:v>
                </c:pt>
                <c:pt idx="15">
                  <c:v>0.24</c:v>
                </c:pt>
                <c:pt idx="16">
                  <c:v>0.28000000000000003</c:v>
                </c:pt>
                <c:pt idx="17">
                  <c:v>0.3</c:v>
                </c:pt>
                <c:pt idx="18">
                  <c:v>0.54</c:v>
                </c:pt>
                <c:pt idx="19">
                  <c:v>0.56999999999999995</c:v>
                </c:pt>
              </c:numCache>
            </c:numRef>
          </c:yVal>
          <c:smooth val="0"/>
        </c:ser>
        <c:ser>
          <c:idx val="4"/>
          <c:order val="4"/>
          <c:tx>
            <c:v>Chamber 5</c:v>
          </c:tx>
          <c:spPr>
            <a:ln w="28575">
              <a:noFill/>
            </a:ln>
          </c:spPr>
          <c:xVal>
            <c:numRef>
              <c:f>('Raw Data'!$A$19:$A$21,'Raw Data'!$A$45:$A$47,'Raw Data'!$A$71:$A$73,'Raw Data'!$A$97:$A$99,'Raw Data'!$A$123:$A$125,'Raw Data'!$A$149:$A$151,'Raw Data'!$A$171:$A$172)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Data'!$J$19:$J$21,'Raw Data'!$J$45:$J$47,'Raw Data'!$J$71:$J$73,'Raw Data'!$J$97:$J$99,'Raw Data'!$J$123:$J$125,'Raw Data'!$J$149:$J$151,'Raw Data'!$J$171:$J$172)</c:f>
              <c:numCache>
                <c:formatCode>General</c:formatCode>
                <c:ptCount val="20"/>
                <c:pt idx="0">
                  <c:v>1.78</c:v>
                </c:pt>
                <c:pt idx="1">
                  <c:v>1.64</c:v>
                </c:pt>
                <c:pt idx="2">
                  <c:v>1.56</c:v>
                </c:pt>
                <c:pt idx="3">
                  <c:v>2.3199999999999998</c:v>
                </c:pt>
                <c:pt idx="4">
                  <c:v>2.0099999999999998</c:v>
                </c:pt>
                <c:pt idx="5">
                  <c:v>1.95</c:v>
                </c:pt>
                <c:pt idx="6">
                  <c:v>1.23</c:v>
                </c:pt>
                <c:pt idx="7">
                  <c:v>1.3</c:v>
                </c:pt>
                <c:pt idx="8">
                  <c:v>1.19</c:v>
                </c:pt>
                <c:pt idx="9">
                  <c:v>1.04</c:v>
                </c:pt>
                <c:pt idx="10">
                  <c:v>0.99</c:v>
                </c:pt>
                <c:pt idx="11">
                  <c:v>1.01</c:v>
                </c:pt>
                <c:pt idx="12">
                  <c:v>0.84</c:v>
                </c:pt>
                <c:pt idx="13">
                  <c:v>0.67</c:v>
                </c:pt>
                <c:pt idx="14">
                  <c:v>0.62</c:v>
                </c:pt>
                <c:pt idx="15">
                  <c:v>0.44</c:v>
                </c:pt>
                <c:pt idx="16">
                  <c:v>0.34</c:v>
                </c:pt>
                <c:pt idx="17">
                  <c:v>0.39</c:v>
                </c:pt>
                <c:pt idx="18">
                  <c:v>0.73</c:v>
                </c:pt>
                <c:pt idx="19">
                  <c:v>0.77</c:v>
                </c:pt>
              </c:numCache>
            </c:numRef>
          </c:yVal>
          <c:smooth val="0"/>
        </c:ser>
        <c:ser>
          <c:idx val="5"/>
          <c:order val="5"/>
          <c:tx>
            <c:v>Chamber 6</c:v>
          </c:tx>
          <c:spPr>
            <a:ln w="28575">
              <a:noFill/>
            </a:ln>
          </c:spPr>
          <c:xVal>
            <c:numRef>
              <c:f>('Raw Data'!$A$22:$A$24,'Raw Data'!$A$48:$A$50,'Raw Data'!$A$74:$A$76,'Raw Data'!$A$100:$A$102,'Raw Data'!$A$126:$A$128,'Raw Data'!$A$152:$A$154,'Raw Data'!$A$173:$A$174)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Data'!$J$22:$J$24,'Raw Data'!$J$48:$J$50,'Raw Data'!$J$74:$J$76,'Raw Data'!$J$100:$J$102,'Raw Data'!$J$126:$J$128,'Raw Data'!$J$152:$J$154,'Raw Data'!$J$173:$J$174)</c:f>
              <c:numCache>
                <c:formatCode>General</c:formatCode>
                <c:ptCount val="20"/>
                <c:pt idx="0">
                  <c:v>0.92</c:v>
                </c:pt>
                <c:pt idx="1">
                  <c:v>0.9</c:v>
                </c:pt>
                <c:pt idx="2">
                  <c:v>0.89</c:v>
                </c:pt>
                <c:pt idx="3">
                  <c:v>1.25</c:v>
                </c:pt>
                <c:pt idx="4">
                  <c:v>1.0900000000000001</c:v>
                </c:pt>
                <c:pt idx="5">
                  <c:v>0.99</c:v>
                </c:pt>
                <c:pt idx="6">
                  <c:v>0.73</c:v>
                </c:pt>
                <c:pt idx="7">
                  <c:v>0.78</c:v>
                </c:pt>
                <c:pt idx="8">
                  <c:v>0.73</c:v>
                </c:pt>
                <c:pt idx="9">
                  <c:v>0.63</c:v>
                </c:pt>
                <c:pt idx="10">
                  <c:v>0.62</c:v>
                </c:pt>
                <c:pt idx="11">
                  <c:v>0.57999999999999996</c:v>
                </c:pt>
                <c:pt idx="12">
                  <c:v>0.39</c:v>
                </c:pt>
                <c:pt idx="13">
                  <c:v>0.38</c:v>
                </c:pt>
                <c:pt idx="14">
                  <c:v>0.38</c:v>
                </c:pt>
                <c:pt idx="15">
                  <c:v>0.18</c:v>
                </c:pt>
                <c:pt idx="16">
                  <c:v>0.19</c:v>
                </c:pt>
                <c:pt idx="17">
                  <c:v>0.23</c:v>
                </c:pt>
                <c:pt idx="18">
                  <c:v>0.42</c:v>
                </c:pt>
                <c:pt idx="19">
                  <c:v>0.47</c:v>
                </c:pt>
              </c:numCache>
            </c:numRef>
          </c:yVal>
          <c:smooth val="0"/>
        </c:ser>
        <c:ser>
          <c:idx val="6"/>
          <c:order val="6"/>
          <c:tx>
            <c:v>Chamber 7</c:v>
          </c:tx>
          <c:spPr>
            <a:ln w="28575">
              <a:noFill/>
            </a:ln>
          </c:spPr>
          <c:xVal>
            <c:numRef>
              <c:f>('Raw Data'!$A$25:$A$27,'Raw Data'!$A$51:$A$53,'Raw Data'!$A$77:$A$79,'Raw Data'!$A$103:$A$105,'Raw Data'!$A$129:$A$131,'Raw Data'!$A$155:$A$157,'Raw Data'!$A$175:$A$176)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('Raw Data'!$J$25:$J$27,'Raw Data'!$J$51:$J$53,'Raw Data'!$J$78:$J$79,'Raw Data'!$J$77,'Raw Data'!$J$103:$J$105,'Raw Data'!$J$129:$J$131,'Raw Data'!$J$155:$J$157,'Raw Data'!$J$175:$J$176)</c:f>
              <c:numCache>
                <c:formatCode>General</c:formatCode>
                <c:ptCount val="20"/>
                <c:pt idx="0">
                  <c:v>0.94</c:v>
                </c:pt>
                <c:pt idx="1">
                  <c:v>0.91</c:v>
                </c:pt>
                <c:pt idx="2">
                  <c:v>0.86</c:v>
                </c:pt>
                <c:pt idx="3">
                  <c:v>1.21</c:v>
                </c:pt>
                <c:pt idx="4">
                  <c:v>1.1000000000000001</c:v>
                </c:pt>
                <c:pt idx="5">
                  <c:v>1.0900000000000001</c:v>
                </c:pt>
                <c:pt idx="6">
                  <c:v>0.78</c:v>
                </c:pt>
                <c:pt idx="7">
                  <c:v>0.73</c:v>
                </c:pt>
                <c:pt idx="8">
                  <c:v>0.77</c:v>
                </c:pt>
                <c:pt idx="9">
                  <c:v>0.61</c:v>
                </c:pt>
                <c:pt idx="10">
                  <c:v>0.59</c:v>
                </c:pt>
                <c:pt idx="11">
                  <c:v>0.53</c:v>
                </c:pt>
                <c:pt idx="12">
                  <c:v>0.43</c:v>
                </c:pt>
                <c:pt idx="13">
                  <c:v>0.36</c:v>
                </c:pt>
                <c:pt idx="14">
                  <c:v>0.4</c:v>
                </c:pt>
                <c:pt idx="15">
                  <c:v>0.21</c:v>
                </c:pt>
                <c:pt idx="16">
                  <c:v>0.22</c:v>
                </c:pt>
                <c:pt idx="17">
                  <c:v>0.18</c:v>
                </c:pt>
                <c:pt idx="18">
                  <c:v>0.49</c:v>
                </c:pt>
                <c:pt idx="19">
                  <c:v>0.5</c:v>
                </c:pt>
              </c:numCache>
            </c:numRef>
          </c:yVal>
          <c:smooth val="0"/>
        </c:ser>
        <c:ser>
          <c:idx val="7"/>
          <c:order val="7"/>
          <c:tx>
            <c:v>Chamber 8</c:v>
          </c:tx>
          <c:spPr>
            <a:ln w="28575">
              <a:noFill/>
            </a:ln>
          </c:spPr>
          <c:marker>
            <c:symbol val="star"/>
            <c:size val="7"/>
            <c:spPr>
              <a:ln>
                <a:solidFill>
                  <a:schemeClr val="accent2"/>
                </a:solidFill>
              </a:ln>
            </c:spPr>
          </c:marker>
          <c:xVal>
            <c:numRef>
              <c:f>('Raw Data'!$A$177:$A$178,'Raw Data'!$A$158:$A$160,'Raw Data'!$A$132:$A$134,'Raw Data'!$A$106:$A$108,'Raw Data'!$A$80:$A$82,'Raw Data'!$A$54:$A$56,'Raw Data'!$A$28:$A$30)</c:f>
              <c:numCache>
                <c:formatCode>General</c:formatCode>
                <c:ptCount val="20"/>
                <c:pt idx="0">
                  <c:v>17</c:v>
                </c:pt>
                <c:pt idx="1">
                  <c:v>17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</c:numCache>
            </c:numRef>
          </c:xVal>
          <c:yVal>
            <c:numRef>
              <c:f>('Raw Data'!$J$177:$J$178,'Raw Data'!$J$158:$J$160,'Raw Data'!$J$132:$J$134,'Raw Data'!$J$106:$J$108,'Raw Data'!$J$80:$J$82,'Raw Data'!$J$54:$J$56,'Raw Data'!$J$28:$J$30)</c:f>
              <c:numCache>
                <c:formatCode>General</c:formatCode>
                <c:ptCount val="20"/>
                <c:pt idx="0">
                  <c:v>0.52</c:v>
                </c:pt>
                <c:pt idx="1">
                  <c:v>0.49</c:v>
                </c:pt>
                <c:pt idx="2">
                  <c:v>0.24</c:v>
                </c:pt>
                <c:pt idx="3">
                  <c:v>0.22</c:v>
                </c:pt>
                <c:pt idx="4">
                  <c:v>0.25</c:v>
                </c:pt>
                <c:pt idx="5">
                  <c:v>0.42</c:v>
                </c:pt>
                <c:pt idx="6">
                  <c:v>0.42</c:v>
                </c:pt>
                <c:pt idx="7">
                  <c:v>0.4</c:v>
                </c:pt>
                <c:pt idx="8">
                  <c:v>0.63</c:v>
                </c:pt>
                <c:pt idx="9">
                  <c:v>0.64</c:v>
                </c:pt>
                <c:pt idx="10">
                  <c:v>0.6</c:v>
                </c:pt>
                <c:pt idx="11">
                  <c:v>0.79</c:v>
                </c:pt>
                <c:pt idx="12">
                  <c:v>0.83</c:v>
                </c:pt>
                <c:pt idx="13">
                  <c:v>0.79</c:v>
                </c:pt>
                <c:pt idx="14">
                  <c:v>1.24</c:v>
                </c:pt>
                <c:pt idx="15">
                  <c:v>1.1200000000000001</c:v>
                </c:pt>
                <c:pt idx="16">
                  <c:v>1.1399999999999999</c:v>
                </c:pt>
                <c:pt idx="17">
                  <c:v>0.93</c:v>
                </c:pt>
                <c:pt idx="18">
                  <c:v>0.95</c:v>
                </c:pt>
                <c:pt idx="19">
                  <c:v>0.92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50560"/>
        <c:axId val="110457216"/>
      </c:scatterChart>
      <c:valAx>
        <c:axId val="11045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457216"/>
        <c:crosses val="autoZero"/>
        <c:crossBetween val="midCat"/>
      </c:valAx>
      <c:valAx>
        <c:axId val="1104572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CO2 flux (umol/kg/sec)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450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3701301203582"/>
          <c:y val="5.1400554097404488E-2"/>
          <c:w val="0.75862986131627508"/>
          <c:h val="0.8796982944996680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'Averaged Data'!$G$27:$G$28</c:f>
              <c:strCache>
                <c:ptCount val="1"/>
                <c:pt idx="0">
                  <c:v>Litter from bottom of canopy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xVal>
            <c:numRef>
              <c:f>'Averaged Data'!$F$18:$F$24</c:f>
              <c:numCache>
                <c:formatCode>General</c:formatCode>
                <c:ptCount val="7"/>
                <c:pt idx="0">
                  <c:v>25</c:v>
                </c:pt>
                <c:pt idx="1">
                  <c:v>30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  <c:pt idx="5">
                  <c:v>9</c:v>
                </c:pt>
                <c:pt idx="6">
                  <c:v>17</c:v>
                </c:pt>
              </c:numCache>
            </c:numRef>
          </c:xVal>
          <c:yVal>
            <c:numRef>
              <c:f>'Averaged Data'!$G$18:$G$24</c:f>
              <c:numCache>
                <c:formatCode>0.00</c:formatCode>
                <c:ptCount val="7"/>
                <c:pt idx="0">
                  <c:v>1.2951555555555556</c:v>
                </c:pt>
                <c:pt idx="1">
                  <c:v>1.6631555555555557</c:v>
                </c:pt>
                <c:pt idx="2">
                  <c:v>1.0130222222222223</c:v>
                </c:pt>
                <c:pt idx="3">
                  <c:v>0.80244444444444463</c:v>
                </c:pt>
                <c:pt idx="4">
                  <c:v>0.52951111111111127</c:v>
                </c:pt>
                <c:pt idx="5">
                  <c:v>0.29848888888888891</c:v>
                </c:pt>
                <c:pt idx="6">
                  <c:v>0.57040000000000013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'Averaged Data'!$H$27:$H$28</c:f>
              <c:strCache>
                <c:ptCount val="1"/>
                <c:pt idx="0">
                  <c:v>Litter from top of canopy</c:v>
                </c:pt>
              </c:strCache>
            </c:strRef>
          </c:tx>
          <c:spPr>
            <a:ln w="28575">
              <a:solidFill>
                <a:schemeClr val="accent2"/>
              </a:solidFill>
            </a:ln>
          </c:spPr>
          <c:xVal>
            <c:numRef>
              <c:f>'Averaged Data'!$F$18:$F$24</c:f>
              <c:numCache>
                <c:formatCode>General</c:formatCode>
                <c:ptCount val="7"/>
                <c:pt idx="0">
                  <c:v>25</c:v>
                </c:pt>
                <c:pt idx="1">
                  <c:v>30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  <c:pt idx="5">
                  <c:v>9</c:v>
                </c:pt>
                <c:pt idx="6">
                  <c:v>17</c:v>
                </c:pt>
              </c:numCache>
            </c:numRef>
          </c:xVal>
          <c:yVal>
            <c:numRef>
              <c:f>'Averaged Data'!$H$18:$H$24</c:f>
              <c:numCache>
                <c:formatCode>0.00</c:formatCode>
                <c:ptCount val="7"/>
                <c:pt idx="0">
                  <c:v>0.84026666666666672</c:v>
                </c:pt>
                <c:pt idx="1">
                  <c:v>1.0457333333333336</c:v>
                </c:pt>
                <c:pt idx="2">
                  <c:v>0.70840000000000003</c:v>
                </c:pt>
                <c:pt idx="3">
                  <c:v>0.5550666666666666</c:v>
                </c:pt>
                <c:pt idx="4">
                  <c:v>0.36595555555555559</c:v>
                </c:pt>
                <c:pt idx="5">
                  <c:v>0.19626666666666667</c:v>
                </c:pt>
                <c:pt idx="6">
                  <c:v>0.44313333333333338</c:v>
                </c:pt>
              </c:numCache>
            </c:numRef>
          </c:yVal>
          <c:smooth val="0"/>
        </c:ser>
        <c:ser>
          <c:idx val="2"/>
          <c:order val="2"/>
          <c:tx>
            <c:v>Dry litter</c:v>
          </c:tx>
          <c:spPr>
            <a:ln>
              <a:noFill/>
            </a:ln>
          </c:spPr>
          <c:xVal>
            <c:numRef>
              <c:f>'Averaged Data'!$F$18:$F$24</c:f>
              <c:numCache>
                <c:formatCode>General</c:formatCode>
                <c:ptCount val="7"/>
                <c:pt idx="0">
                  <c:v>25</c:v>
                </c:pt>
                <c:pt idx="1">
                  <c:v>30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  <c:pt idx="5">
                  <c:v>9</c:v>
                </c:pt>
                <c:pt idx="6">
                  <c:v>17</c:v>
                </c:pt>
              </c:numCache>
            </c:numRef>
          </c:xVal>
          <c:yVal>
            <c:numRef>
              <c:f>'Averaged Data'!$I$18:$I$24</c:f>
              <c:numCache>
                <c:formatCode>0.00</c:formatCode>
                <c:ptCount val="7"/>
                <c:pt idx="0">
                  <c:v>-5.5200000000000006E-2</c:v>
                </c:pt>
                <c:pt idx="1">
                  <c:v>-3.0666666666666665E-2</c:v>
                </c:pt>
                <c:pt idx="2">
                  <c:v>-3.0666666666666668E-3</c:v>
                </c:pt>
                <c:pt idx="3">
                  <c:v>6.1333333333333335E-3</c:v>
                </c:pt>
                <c:pt idx="4">
                  <c:v>1.5333333333333332E-2</c:v>
                </c:pt>
                <c:pt idx="5">
                  <c:v>-2.7600000000000003E-2</c:v>
                </c:pt>
                <c:pt idx="6">
                  <c:v>9.1999999999999998E-3</c:v>
                </c:pt>
              </c:numCache>
            </c:numRef>
          </c:yVal>
          <c:smooth val="0"/>
        </c:ser>
        <c:ser>
          <c:idx val="3"/>
          <c:order val="3"/>
          <c:tx>
            <c:v>Empty Chamber</c:v>
          </c:tx>
          <c:spPr>
            <a:ln>
              <a:noFill/>
            </a:ln>
          </c:spPr>
          <c:xVal>
            <c:numRef>
              <c:f>'Averaged Data'!$F$18:$F$24</c:f>
              <c:numCache>
                <c:formatCode>General</c:formatCode>
                <c:ptCount val="7"/>
                <c:pt idx="0">
                  <c:v>25</c:v>
                </c:pt>
                <c:pt idx="1">
                  <c:v>30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  <c:pt idx="5">
                  <c:v>9</c:v>
                </c:pt>
                <c:pt idx="6">
                  <c:v>17</c:v>
                </c:pt>
              </c:numCache>
            </c:numRef>
          </c:xVal>
          <c:yVal>
            <c:numRef>
              <c:f>'Averaged Data'!$J$18:$J$24</c:f>
              <c:numCache>
                <c:formatCode>0.00</c:formatCode>
                <c:ptCount val="7"/>
                <c:pt idx="0">
                  <c:v>0.1472</c:v>
                </c:pt>
                <c:pt idx="1">
                  <c:v>0.1472</c:v>
                </c:pt>
                <c:pt idx="2">
                  <c:v>0.15333333333333332</c:v>
                </c:pt>
                <c:pt idx="3">
                  <c:v>8.5866666666666661E-2</c:v>
                </c:pt>
                <c:pt idx="4">
                  <c:v>4.9066666666666668E-2</c:v>
                </c:pt>
                <c:pt idx="5">
                  <c:v>4.6000000000000006E-2</c:v>
                </c:pt>
                <c:pt idx="6">
                  <c:v>5.9800000000000006E-2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98720"/>
        <c:axId val="112400640"/>
      </c:scatterChart>
      <c:valAx>
        <c:axId val="1123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(°C)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400640"/>
        <c:crosses val="autoZero"/>
        <c:crossBetween val="midCat"/>
      </c:valAx>
      <c:valAx>
        <c:axId val="1124006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Respiration rate (µmol/kg/sec)</a:t>
                </a:r>
              </a:p>
            </c:rich>
          </c:tx>
          <c:layout>
            <c:manualLayout>
              <c:xMode val="edge"/>
              <c:yMode val="edge"/>
              <c:x val="8.8749020564925316E-3"/>
              <c:y val="0.22003498856000653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12398720"/>
        <c:crosses val="autoZero"/>
        <c:crossBetween val="midCat"/>
      </c:valAx>
      <c:spPr>
        <a:ln>
          <a:solidFill>
            <a:schemeClr val="bg1">
              <a:lumMod val="6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4019618673277587"/>
          <c:y val="0.10489207006291003"/>
          <c:w val="0.3233290944667806"/>
          <c:h val="0.2432337754255542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Chamber 1</c:v>
          </c:tx>
          <c:spPr>
            <a:ln w="28575">
              <a:noFill/>
            </a:ln>
          </c:spPr>
          <c:xVal>
            <c:numRef>
              <c:f>'Raw data adjusted for weight'!$A$7:$A$26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weight'!$J$7:$J$21</c:f>
              <c:numCache>
                <c:formatCode>General</c:formatCode>
                <c:ptCount val="15"/>
                <c:pt idx="0">
                  <c:v>0.17</c:v>
                </c:pt>
                <c:pt idx="1">
                  <c:v>-0.31</c:v>
                </c:pt>
                <c:pt idx="2">
                  <c:v>-0.36</c:v>
                </c:pt>
                <c:pt idx="3">
                  <c:v>-0.2</c:v>
                </c:pt>
                <c:pt idx="4">
                  <c:v>0.18</c:v>
                </c:pt>
                <c:pt idx="5">
                  <c:v>0.14000000000000001</c:v>
                </c:pt>
                <c:pt idx="6">
                  <c:v>0.21</c:v>
                </c:pt>
                <c:pt idx="7">
                  <c:v>0.12</c:v>
                </c:pt>
                <c:pt idx="8">
                  <c:v>0.17</c:v>
                </c:pt>
                <c:pt idx="9">
                  <c:v>0.19</c:v>
                </c:pt>
                <c:pt idx="10">
                  <c:v>0.06</c:v>
                </c:pt>
                <c:pt idx="11">
                  <c:v>0.03</c:v>
                </c:pt>
                <c:pt idx="12">
                  <c:v>0.1</c:v>
                </c:pt>
                <c:pt idx="13">
                  <c:v>0.03</c:v>
                </c:pt>
                <c:pt idx="14">
                  <c:v>0.03</c:v>
                </c:pt>
              </c:numCache>
            </c:numRef>
          </c:yVal>
          <c:smooth val="0"/>
        </c:ser>
        <c:ser>
          <c:idx val="1"/>
          <c:order val="1"/>
          <c:tx>
            <c:v>Chamber 2</c:v>
          </c:tx>
          <c:spPr>
            <a:ln w="28575">
              <a:noFill/>
            </a:ln>
          </c:spPr>
          <c:xVal>
            <c:numRef>
              <c:f>'Raw data adjusted for weight'!$A$27:$A$46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weight'!$J$27:$J$46</c:f>
              <c:numCache>
                <c:formatCode>General</c:formatCode>
                <c:ptCount val="20"/>
                <c:pt idx="0">
                  <c:v>0.31</c:v>
                </c:pt>
                <c:pt idx="1">
                  <c:v>-0.39</c:v>
                </c:pt>
                <c:pt idx="2">
                  <c:v>-0.19</c:v>
                </c:pt>
                <c:pt idx="3">
                  <c:v>-0.17</c:v>
                </c:pt>
                <c:pt idx="4">
                  <c:v>-0.04</c:v>
                </c:pt>
                <c:pt idx="5">
                  <c:v>-0.06</c:v>
                </c:pt>
                <c:pt idx="6">
                  <c:v>0.03</c:v>
                </c:pt>
                <c:pt idx="7">
                  <c:v>-0.02</c:v>
                </c:pt>
                <c:pt idx="8">
                  <c:v>-0.02</c:v>
                </c:pt>
                <c:pt idx="9">
                  <c:v>-0.03</c:v>
                </c:pt>
                <c:pt idx="10">
                  <c:v>0.04</c:v>
                </c:pt>
                <c:pt idx="11">
                  <c:v>0.01</c:v>
                </c:pt>
                <c:pt idx="12">
                  <c:v>0</c:v>
                </c:pt>
                <c:pt idx="13">
                  <c:v>0.03</c:v>
                </c:pt>
                <c:pt idx="14">
                  <c:v>0.02</c:v>
                </c:pt>
                <c:pt idx="15">
                  <c:v>-7.0000000000000007E-2</c:v>
                </c:pt>
                <c:pt idx="16">
                  <c:v>-0.02</c:v>
                </c:pt>
                <c:pt idx="17">
                  <c:v>0</c:v>
                </c:pt>
                <c:pt idx="18">
                  <c:v>-0.04</c:v>
                </c:pt>
                <c:pt idx="19">
                  <c:v>0.06</c:v>
                </c:pt>
              </c:numCache>
            </c:numRef>
          </c:yVal>
          <c:smooth val="0"/>
        </c:ser>
        <c:ser>
          <c:idx val="2"/>
          <c:order val="2"/>
          <c:tx>
            <c:v>Chamber 3</c:v>
          </c:tx>
          <c:spPr>
            <a:ln w="28575">
              <a:noFill/>
            </a:ln>
          </c:spPr>
          <c:xVal>
            <c:numRef>
              <c:f>'Raw data adjusted for weight'!$A$47:$A$66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weight'!$J$47:$J$66</c:f>
              <c:numCache>
                <c:formatCode>General</c:formatCode>
                <c:ptCount val="20"/>
                <c:pt idx="0">
                  <c:v>1.7</c:v>
                </c:pt>
                <c:pt idx="1">
                  <c:v>1.33</c:v>
                </c:pt>
                <c:pt idx="2">
                  <c:v>1.35</c:v>
                </c:pt>
                <c:pt idx="3">
                  <c:v>2.16</c:v>
                </c:pt>
                <c:pt idx="4">
                  <c:v>1.78</c:v>
                </c:pt>
                <c:pt idx="5">
                  <c:v>1.68</c:v>
                </c:pt>
                <c:pt idx="6">
                  <c:v>1.23</c:v>
                </c:pt>
                <c:pt idx="7">
                  <c:v>1.1200000000000001</c:v>
                </c:pt>
                <c:pt idx="8">
                  <c:v>1.1100000000000001</c:v>
                </c:pt>
                <c:pt idx="9">
                  <c:v>0.94</c:v>
                </c:pt>
                <c:pt idx="10">
                  <c:v>0.89</c:v>
                </c:pt>
                <c:pt idx="11">
                  <c:v>0.93</c:v>
                </c:pt>
                <c:pt idx="12">
                  <c:v>0.54</c:v>
                </c:pt>
                <c:pt idx="13">
                  <c:v>0.56000000000000005</c:v>
                </c:pt>
                <c:pt idx="14">
                  <c:v>0.6</c:v>
                </c:pt>
                <c:pt idx="15">
                  <c:v>0.42</c:v>
                </c:pt>
                <c:pt idx="16">
                  <c:v>0.34</c:v>
                </c:pt>
                <c:pt idx="17">
                  <c:v>0.28000000000000003</c:v>
                </c:pt>
                <c:pt idx="18">
                  <c:v>0.64</c:v>
                </c:pt>
                <c:pt idx="19">
                  <c:v>0.6</c:v>
                </c:pt>
              </c:numCache>
            </c:numRef>
          </c:yVal>
          <c:smooth val="0"/>
        </c:ser>
        <c:ser>
          <c:idx val="3"/>
          <c:order val="3"/>
          <c:tx>
            <c:v>Chamber 4</c:v>
          </c:tx>
          <c:spPr>
            <a:ln w="28575">
              <a:noFill/>
            </a:ln>
          </c:spPr>
          <c:xVal>
            <c:numRef>
              <c:f>'Raw data adjusted for weight'!$A$67:$A$86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weight'!$J$67:$J$86</c:f>
              <c:numCache>
                <c:formatCode>General</c:formatCode>
                <c:ptCount val="20"/>
                <c:pt idx="0">
                  <c:v>1.51</c:v>
                </c:pt>
                <c:pt idx="1">
                  <c:v>1.38</c:v>
                </c:pt>
                <c:pt idx="2">
                  <c:v>1.41</c:v>
                </c:pt>
                <c:pt idx="3">
                  <c:v>2.11</c:v>
                </c:pt>
                <c:pt idx="4">
                  <c:v>1.79</c:v>
                </c:pt>
                <c:pt idx="5">
                  <c:v>1.74</c:v>
                </c:pt>
                <c:pt idx="6">
                  <c:v>1.21</c:v>
                </c:pt>
                <c:pt idx="7">
                  <c:v>1.19</c:v>
                </c:pt>
                <c:pt idx="8">
                  <c:v>1.1100000000000001</c:v>
                </c:pt>
                <c:pt idx="9">
                  <c:v>0.86</c:v>
                </c:pt>
                <c:pt idx="10">
                  <c:v>0.92</c:v>
                </c:pt>
                <c:pt idx="11">
                  <c:v>0.88</c:v>
                </c:pt>
                <c:pt idx="12">
                  <c:v>0.69</c:v>
                </c:pt>
                <c:pt idx="13">
                  <c:v>0.51</c:v>
                </c:pt>
                <c:pt idx="14">
                  <c:v>0.52</c:v>
                </c:pt>
                <c:pt idx="15">
                  <c:v>0.28000000000000003</c:v>
                </c:pt>
                <c:pt idx="16">
                  <c:v>0.32</c:v>
                </c:pt>
                <c:pt idx="17">
                  <c:v>0.35</c:v>
                </c:pt>
                <c:pt idx="18">
                  <c:v>0.62</c:v>
                </c:pt>
                <c:pt idx="19">
                  <c:v>0.64</c:v>
                </c:pt>
              </c:numCache>
            </c:numRef>
          </c:yVal>
          <c:smooth val="0"/>
        </c:ser>
        <c:ser>
          <c:idx val="4"/>
          <c:order val="4"/>
          <c:tx>
            <c:v>Chamber 5</c:v>
          </c:tx>
          <c:spPr>
            <a:ln w="28575">
              <a:noFill/>
            </a:ln>
          </c:spPr>
          <c:xVal>
            <c:numRef>
              <c:f>'Raw data adjusted for weight'!$A$87:$A$106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weight'!$J$87:$J$106</c:f>
              <c:numCache>
                <c:formatCode>General</c:formatCode>
                <c:ptCount val="20"/>
                <c:pt idx="0">
                  <c:v>1.56</c:v>
                </c:pt>
                <c:pt idx="1">
                  <c:v>1.44</c:v>
                </c:pt>
                <c:pt idx="2">
                  <c:v>1.37</c:v>
                </c:pt>
                <c:pt idx="3">
                  <c:v>2.04</c:v>
                </c:pt>
                <c:pt idx="4">
                  <c:v>1.76</c:v>
                </c:pt>
                <c:pt idx="5">
                  <c:v>1.71</c:v>
                </c:pt>
                <c:pt idx="6">
                  <c:v>1.07</c:v>
                </c:pt>
                <c:pt idx="7">
                  <c:v>1.1399999999999999</c:v>
                </c:pt>
                <c:pt idx="8">
                  <c:v>1.04</c:v>
                </c:pt>
                <c:pt idx="9">
                  <c:v>0.91</c:v>
                </c:pt>
                <c:pt idx="10">
                  <c:v>0.87</c:v>
                </c:pt>
                <c:pt idx="11">
                  <c:v>0.89</c:v>
                </c:pt>
                <c:pt idx="12">
                  <c:v>0.74</c:v>
                </c:pt>
                <c:pt idx="13">
                  <c:v>0.59</c:v>
                </c:pt>
                <c:pt idx="14">
                  <c:v>0.55000000000000004</c:v>
                </c:pt>
                <c:pt idx="15">
                  <c:v>0.39</c:v>
                </c:pt>
                <c:pt idx="16">
                  <c:v>0.3</c:v>
                </c:pt>
                <c:pt idx="17">
                  <c:v>0.34</c:v>
                </c:pt>
                <c:pt idx="18">
                  <c:v>0.64</c:v>
                </c:pt>
                <c:pt idx="19">
                  <c:v>0.67</c:v>
                </c:pt>
              </c:numCache>
            </c:numRef>
          </c:yVal>
          <c:smooth val="0"/>
        </c:ser>
        <c:ser>
          <c:idx val="5"/>
          <c:order val="5"/>
          <c:tx>
            <c:v>Chamber 6</c:v>
          </c:tx>
          <c:spPr>
            <a:ln w="28575">
              <a:noFill/>
            </a:ln>
          </c:spPr>
          <c:xVal>
            <c:numRef>
              <c:f>'Raw data adjusted for weight'!$A$107:$A$126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weight'!$J$107:$J$126</c:f>
              <c:numCache>
                <c:formatCode>General</c:formatCode>
                <c:ptCount val="20"/>
                <c:pt idx="0">
                  <c:v>1.05</c:v>
                </c:pt>
                <c:pt idx="1">
                  <c:v>1.04</c:v>
                </c:pt>
                <c:pt idx="2">
                  <c:v>1.02</c:v>
                </c:pt>
                <c:pt idx="3">
                  <c:v>1.43</c:v>
                </c:pt>
                <c:pt idx="4">
                  <c:v>1.26</c:v>
                </c:pt>
                <c:pt idx="5">
                  <c:v>1.1399999999999999</c:v>
                </c:pt>
                <c:pt idx="6">
                  <c:v>0.84</c:v>
                </c:pt>
                <c:pt idx="7">
                  <c:v>0.9</c:v>
                </c:pt>
                <c:pt idx="8">
                  <c:v>0.84</c:v>
                </c:pt>
                <c:pt idx="9">
                  <c:v>0.72</c:v>
                </c:pt>
                <c:pt idx="10">
                  <c:v>0.72</c:v>
                </c:pt>
                <c:pt idx="11">
                  <c:v>0.67</c:v>
                </c:pt>
                <c:pt idx="12">
                  <c:v>0.45</c:v>
                </c:pt>
                <c:pt idx="13">
                  <c:v>0.44</c:v>
                </c:pt>
                <c:pt idx="14">
                  <c:v>0.44</c:v>
                </c:pt>
                <c:pt idx="15">
                  <c:v>0.21</c:v>
                </c:pt>
                <c:pt idx="16">
                  <c:v>0.22</c:v>
                </c:pt>
                <c:pt idx="17">
                  <c:v>0.26</c:v>
                </c:pt>
                <c:pt idx="18">
                  <c:v>0.48</c:v>
                </c:pt>
                <c:pt idx="19">
                  <c:v>0.54</c:v>
                </c:pt>
              </c:numCache>
            </c:numRef>
          </c:yVal>
          <c:smooth val="0"/>
        </c:ser>
        <c:ser>
          <c:idx val="7"/>
          <c:order val="6"/>
          <c:tx>
            <c:v>Chamber 8</c:v>
          </c:tx>
          <c:spPr>
            <a:ln w="28575">
              <a:noFill/>
            </a:ln>
          </c:spPr>
          <c:marker>
            <c:symbol val="star"/>
            <c:size val="7"/>
            <c:spPr>
              <a:ln>
                <a:solidFill>
                  <a:schemeClr val="accent2"/>
                </a:solidFill>
              </a:ln>
            </c:spPr>
          </c:marker>
          <c:xVal>
            <c:numRef>
              <c:f>'Raw data adjusted for weight'!$A$147:$A$166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17</c:v>
                </c:pt>
                <c:pt idx="19">
                  <c:v>17</c:v>
                </c:pt>
              </c:numCache>
            </c:numRef>
          </c:xVal>
          <c:yVal>
            <c:numRef>
              <c:f>'Raw data adjusted for weight'!$J$147:$J$166</c:f>
              <c:numCache>
                <c:formatCode>General</c:formatCode>
                <c:ptCount val="20"/>
                <c:pt idx="0">
                  <c:v>1.02</c:v>
                </c:pt>
                <c:pt idx="1">
                  <c:v>1.04</c:v>
                </c:pt>
                <c:pt idx="2">
                  <c:v>1.01</c:v>
                </c:pt>
                <c:pt idx="3">
                  <c:v>1.35</c:v>
                </c:pt>
                <c:pt idx="4">
                  <c:v>1.23</c:v>
                </c:pt>
                <c:pt idx="5">
                  <c:v>1.25</c:v>
                </c:pt>
                <c:pt idx="6">
                  <c:v>0.87</c:v>
                </c:pt>
                <c:pt idx="7">
                  <c:v>0.91</c:v>
                </c:pt>
                <c:pt idx="8">
                  <c:v>0.86</c:v>
                </c:pt>
                <c:pt idx="9">
                  <c:v>0.69</c:v>
                </c:pt>
                <c:pt idx="10">
                  <c:v>0.7</c:v>
                </c:pt>
                <c:pt idx="11">
                  <c:v>0.66</c:v>
                </c:pt>
                <c:pt idx="12">
                  <c:v>0.46</c:v>
                </c:pt>
                <c:pt idx="13">
                  <c:v>0.45</c:v>
                </c:pt>
                <c:pt idx="14">
                  <c:v>0.44</c:v>
                </c:pt>
                <c:pt idx="15">
                  <c:v>0.26</c:v>
                </c:pt>
                <c:pt idx="16">
                  <c:v>0.24</c:v>
                </c:pt>
                <c:pt idx="17">
                  <c:v>0.27</c:v>
                </c:pt>
                <c:pt idx="18">
                  <c:v>0.56999999999999995</c:v>
                </c:pt>
                <c:pt idx="19">
                  <c:v>0.54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454656"/>
        <c:axId val="112539136"/>
      </c:scatterChart>
      <c:valAx>
        <c:axId val="11245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539136"/>
        <c:crosses val="autoZero"/>
        <c:crossBetween val="midCat"/>
      </c:valAx>
      <c:valAx>
        <c:axId val="11253913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CO2 flux (umol/kg/sec)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45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261936</xdr:colOff>
      <xdr:row>10</xdr:row>
      <xdr:rowOff>0</xdr:rowOff>
    </xdr:from>
    <xdr:to>
      <xdr:col>26</xdr:col>
      <xdr:colOff>485775</xdr:colOff>
      <xdr:row>32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590549</xdr:colOff>
      <xdr:row>15</xdr:row>
      <xdr:rowOff>109536</xdr:rowOff>
    </xdr:from>
    <xdr:to>
      <xdr:col>21</xdr:col>
      <xdr:colOff>76199</xdr:colOff>
      <xdr:row>35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123826</xdr:colOff>
      <xdr:row>7</xdr:row>
      <xdr:rowOff>9524</xdr:rowOff>
    </xdr:from>
    <xdr:to>
      <xdr:col>29</xdr:col>
      <xdr:colOff>266700</xdr:colOff>
      <xdr:row>33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zoomScaleNormal="100" workbookViewId="0">
      <selection activeCell="M23" sqref="M23"/>
    </sheetView>
  </sheetViews>
  <sheetFormatPr defaultRowHeight="15" x14ac:dyDescent="0.25"/>
  <cols>
    <col min="2" max="2" width="10.42578125" bestFit="1" customWidth="1"/>
    <col min="6" max="6" width="5.7109375" bestFit="1" customWidth="1"/>
  </cols>
  <sheetData>
    <row r="1" spans="1:10" x14ac:dyDescent="0.25">
      <c r="A1" t="s">
        <v>30</v>
      </c>
    </row>
    <row r="2" spans="1:10" x14ac:dyDescent="0.25">
      <c r="A2" t="s">
        <v>31</v>
      </c>
    </row>
    <row r="6" spans="1:10" x14ac:dyDescent="0.25">
      <c r="A6" t="s">
        <v>28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</row>
    <row r="7" spans="1:10" x14ac:dyDescent="0.25">
      <c r="A7">
        <v>25</v>
      </c>
      <c r="B7" t="s">
        <v>9</v>
      </c>
      <c r="C7">
        <v>0</v>
      </c>
      <c r="D7">
        <v>1</v>
      </c>
      <c r="E7">
        <v>1</v>
      </c>
      <c r="F7">
        <v>61</v>
      </c>
      <c r="G7" s="1">
        <v>41520.392199074071</v>
      </c>
      <c r="H7">
        <v>2.17</v>
      </c>
      <c r="I7" t="s">
        <v>10</v>
      </c>
      <c r="J7">
        <v>0.19</v>
      </c>
    </row>
    <row r="8" spans="1:10" x14ac:dyDescent="0.25">
      <c r="A8">
        <v>25</v>
      </c>
      <c r="B8" t="s">
        <v>9</v>
      </c>
      <c r="C8">
        <v>0</v>
      </c>
      <c r="D8">
        <v>1</v>
      </c>
      <c r="E8">
        <v>1</v>
      </c>
      <c r="F8">
        <v>61</v>
      </c>
      <c r="G8" s="1">
        <v>41520.402037037034</v>
      </c>
      <c r="H8">
        <v>0.16</v>
      </c>
      <c r="I8" t="s">
        <v>14</v>
      </c>
      <c r="J8">
        <v>0.16</v>
      </c>
    </row>
    <row r="9" spans="1:10" x14ac:dyDescent="0.25">
      <c r="A9">
        <v>25</v>
      </c>
      <c r="B9" t="s">
        <v>9</v>
      </c>
      <c r="C9">
        <v>0</v>
      </c>
      <c r="D9">
        <v>1</v>
      </c>
      <c r="E9">
        <v>1</v>
      </c>
      <c r="F9">
        <v>61</v>
      </c>
      <c r="G9" s="1">
        <v>41520.409548611111</v>
      </c>
      <c r="H9">
        <v>0.13</v>
      </c>
      <c r="I9" t="s">
        <v>14</v>
      </c>
      <c r="J9">
        <v>0.13</v>
      </c>
    </row>
    <row r="10" spans="1:10" x14ac:dyDescent="0.25">
      <c r="A10">
        <v>25</v>
      </c>
      <c r="B10" t="s">
        <v>11</v>
      </c>
      <c r="C10">
        <v>0</v>
      </c>
      <c r="D10">
        <v>2</v>
      </c>
      <c r="E10">
        <v>2</v>
      </c>
      <c r="F10">
        <v>61</v>
      </c>
      <c r="G10" s="1">
        <v>41520.392951388887</v>
      </c>
      <c r="H10">
        <v>20.61</v>
      </c>
      <c r="I10" t="s">
        <v>12</v>
      </c>
      <c r="J10">
        <v>-0.09</v>
      </c>
    </row>
    <row r="11" spans="1:10" x14ac:dyDescent="0.25">
      <c r="A11">
        <v>25</v>
      </c>
      <c r="B11" t="s">
        <v>11</v>
      </c>
      <c r="C11">
        <v>0</v>
      </c>
      <c r="D11">
        <v>2</v>
      </c>
      <c r="E11">
        <v>2</v>
      </c>
      <c r="F11">
        <v>61</v>
      </c>
      <c r="G11" s="1">
        <v>41520.402789351851</v>
      </c>
      <c r="H11">
        <v>-13.42</v>
      </c>
      <c r="I11" t="s">
        <v>20</v>
      </c>
      <c r="J11">
        <v>-0.06</v>
      </c>
    </row>
    <row r="12" spans="1:10" x14ac:dyDescent="0.25">
      <c r="A12">
        <v>25</v>
      </c>
      <c r="B12" t="s">
        <v>11</v>
      </c>
      <c r="C12">
        <v>0</v>
      </c>
      <c r="D12">
        <v>2</v>
      </c>
      <c r="E12">
        <v>2</v>
      </c>
      <c r="F12">
        <v>61</v>
      </c>
      <c r="G12" s="1">
        <v>41520.410300925927</v>
      </c>
      <c r="H12">
        <v>-10.67</v>
      </c>
      <c r="I12" t="s">
        <v>22</v>
      </c>
      <c r="J12">
        <v>-0.03</v>
      </c>
    </row>
    <row r="13" spans="1:10" x14ac:dyDescent="0.25">
      <c r="A13">
        <v>25</v>
      </c>
      <c r="B13" t="s">
        <v>13</v>
      </c>
      <c r="C13">
        <v>0</v>
      </c>
      <c r="D13">
        <v>3</v>
      </c>
      <c r="E13">
        <v>3</v>
      </c>
      <c r="F13">
        <v>61</v>
      </c>
      <c r="G13" s="1">
        <v>41520.393703703703</v>
      </c>
      <c r="H13">
        <v>1.52</v>
      </c>
      <c r="I13" t="s">
        <v>14</v>
      </c>
      <c r="J13">
        <v>1.52</v>
      </c>
    </row>
    <row r="14" spans="1:10" x14ac:dyDescent="0.25">
      <c r="A14">
        <v>25</v>
      </c>
      <c r="B14" t="s">
        <v>13</v>
      </c>
      <c r="C14">
        <v>0</v>
      </c>
      <c r="D14">
        <v>3</v>
      </c>
      <c r="E14">
        <v>3</v>
      </c>
      <c r="F14">
        <v>61</v>
      </c>
      <c r="G14" s="1">
        <v>41520.403541666667</v>
      </c>
      <c r="H14">
        <v>1.18</v>
      </c>
      <c r="I14" t="s">
        <v>14</v>
      </c>
      <c r="J14">
        <v>1.18</v>
      </c>
    </row>
    <row r="15" spans="1:10" x14ac:dyDescent="0.25">
      <c r="A15">
        <v>25</v>
      </c>
      <c r="B15" t="s">
        <v>13</v>
      </c>
      <c r="C15">
        <v>0</v>
      </c>
      <c r="D15">
        <v>3</v>
      </c>
      <c r="E15">
        <v>3</v>
      </c>
      <c r="F15">
        <v>61</v>
      </c>
      <c r="G15" s="1">
        <v>41520.411053240743</v>
      </c>
      <c r="H15">
        <v>1.36</v>
      </c>
      <c r="I15" t="s">
        <v>21</v>
      </c>
      <c r="J15">
        <v>1.21</v>
      </c>
    </row>
    <row r="16" spans="1:10" x14ac:dyDescent="0.25">
      <c r="A16">
        <v>25</v>
      </c>
      <c r="B16" t="s">
        <v>15</v>
      </c>
      <c r="C16">
        <v>0</v>
      </c>
      <c r="D16">
        <v>4</v>
      </c>
      <c r="E16">
        <v>4</v>
      </c>
      <c r="F16">
        <v>61</v>
      </c>
      <c r="G16" s="1">
        <v>41520.394456018519</v>
      </c>
      <c r="H16">
        <v>1.33</v>
      </c>
      <c r="I16" t="s">
        <v>14</v>
      </c>
      <c r="J16">
        <v>1.33</v>
      </c>
    </row>
    <row r="17" spans="1:10" x14ac:dyDescent="0.25">
      <c r="A17">
        <v>25</v>
      </c>
      <c r="B17" t="s">
        <v>15</v>
      </c>
      <c r="C17">
        <v>0</v>
      </c>
      <c r="D17">
        <v>4</v>
      </c>
      <c r="E17">
        <v>4</v>
      </c>
      <c r="F17">
        <v>61</v>
      </c>
      <c r="G17" s="1">
        <v>41520.404282407406</v>
      </c>
      <c r="H17">
        <v>1.22</v>
      </c>
      <c r="I17" t="s">
        <v>20</v>
      </c>
      <c r="J17">
        <v>1.21</v>
      </c>
    </row>
    <row r="18" spans="1:10" x14ac:dyDescent="0.25">
      <c r="A18">
        <v>25</v>
      </c>
      <c r="B18" t="s">
        <v>15</v>
      </c>
      <c r="C18">
        <v>0</v>
      </c>
      <c r="D18">
        <v>4</v>
      </c>
      <c r="E18">
        <v>4</v>
      </c>
      <c r="F18">
        <v>61</v>
      </c>
      <c r="G18" s="1">
        <v>41520.411805555559</v>
      </c>
      <c r="H18">
        <v>1.28</v>
      </c>
      <c r="I18" t="s">
        <v>21</v>
      </c>
      <c r="J18">
        <v>1.24</v>
      </c>
    </row>
    <row r="19" spans="1:10" x14ac:dyDescent="0.25">
      <c r="A19">
        <v>25</v>
      </c>
      <c r="B19" t="s">
        <v>16</v>
      </c>
      <c r="C19">
        <v>0</v>
      </c>
      <c r="D19">
        <v>5</v>
      </c>
      <c r="E19">
        <v>5</v>
      </c>
      <c r="F19">
        <v>61</v>
      </c>
      <c r="G19" s="1">
        <v>41520.395208333335</v>
      </c>
      <c r="H19">
        <v>1.78</v>
      </c>
      <c r="I19" t="s">
        <v>14</v>
      </c>
      <c r="J19">
        <v>1.78</v>
      </c>
    </row>
    <row r="20" spans="1:10" x14ac:dyDescent="0.25">
      <c r="A20">
        <v>25</v>
      </c>
      <c r="B20" t="s">
        <v>16</v>
      </c>
      <c r="C20">
        <v>0</v>
      </c>
      <c r="D20">
        <v>5</v>
      </c>
      <c r="E20">
        <v>5</v>
      </c>
      <c r="F20">
        <v>61</v>
      </c>
      <c r="G20" s="1">
        <v>41520.405034722222</v>
      </c>
      <c r="H20">
        <v>1.67</v>
      </c>
      <c r="I20" t="s">
        <v>21</v>
      </c>
      <c r="J20">
        <v>1.64</v>
      </c>
    </row>
    <row r="21" spans="1:10" x14ac:dyDescent="0.25">
      <c r="A21">
        <v>25</v>
      </c>
      <c r="B21" t="s">
        <v>16</v>
      </c>
      <c r="C21">
        <v>0</v>
      </c>
      <c r="D21">
        <v>5</v>
      </c>
      <c r="E21">
        <v>5</v>
      </c>
      <c r="F21">
        <v>61</v>
      </c>
      <c r="G21" s="1">
        <v>41520.412557870368</v>
      </c>
      <c r="H21">
        <v>1.62</v>
      </c>
      <c r="I21" t="s">
        <v>21</v>
      </c>
      <c r="J21">
        <v>1.56</v>
      </c>
    </row>
    <row r="22" spans="1:10" x14ac:dyDescent="0.25">
      <c r="A22">
        <v>25</v>
      </c>
      <c r="B22" t="s">
        <v>17</v>
      </c>
      <c r="C22">
        <v>0</v>
      </c>
      <c r="D22">
        <v>6</v>
      </c>
      <c r="E22">
        <v>6</v>
      </c>
      <c r="F22">
        <v>61</v>
      </c>
      <c r="G22" s="1">
        <v>41520.395949074074</v>
      </c>
      <c r="H22">
        <v>0.92</v>
      </c>
      <c r="I22" t="s">
        <v>14</v>
      </c>
      <c r="J22">
        <v>0.92</v>
      </c>
    </row>
    <row r="23" spans="1:10" x14ac:dyDescent="0.25">
      <c r="A23">
        <v>25</v>
      </c>
      <c r="B23" t="s">
        <v>17</v>
      </c>
      <c r="C23">
        <v>0</v>
      </c>
      <c r="D23">
        <v>6</v>
      </c>
      <c r="E23">
        <v>6</v>
      </c>
      <c r="F23">
        <v>61</v>
      </c>
      <c r="G23" s="1">
        <v>41520.405787037038</v>
      </c>
      <c r="H23">
        <v>0.9</v>
      </c>
      <c r="I23" t="s">
        <v>14</v>
      </c>
      <c r="J23">
        <v>0.9</v>
      </c>
    </row>
    <row r="24" spans="1:10" x14ac:dyDescent="0.25">
      <c r="A24">
        <v>25</v>
      </c>
      <c r="B24" t="s">
        <v>17</v>
      </c>
      <c r="C24">
        <v>0</v>
      </c>
      <c r="D24">
        <v>6</v>
      </c>
      <c r="E24">
        <v>6</v>
      </c>
      <c r="F24">
        <v>61</v>
      </c>
      <c r="G24" s="1">
        <v>41520.413310185184</v>
      </c>
      <c r="H24">
        <v>0.89</v>
      </c>
      <c r="I24" t="s">
        <v>14</v>
      </c>
      <c r="J24">
        <v>0.89</v>
      </c>
    </row>
    <row r="25" spans="1:10" x14ac:dyDescent="0.25">
      <c r="A25">
        <v>25</v>
      </c>
      <c r="B25" t="s">
        <v>18</v>
      </c>
      <c r="C25">
        <v>0</v>
      </c>
      <c r="D25">
        <v>7</v>
      </c>
      <c r="E25">
        <v>7</v>
      </c>
      <c r="F25">
        <v>61</v>
      </c>
      <c r="G25" s="1">
        <v>41520.396701388891</v>
      </c>
      <c r="H25">
        <v>0.94</v>
      </c>
      <c r="I25" t="s">
        <v>14</v>
      </c>
      <c r="J25">
        <v>0.94</v>
      </c>
    </row>
    <row r="26" spans="1:10" x14ac:dyDescent="0.25">
      <c r="A26">
        <v>25</v>
      </c>
      <c r="B26" t="s">
        <v>18</v>
      </c>
      <c r="C26">
        <v>0</v>
      </c>
      <c r="D26">
        <v>7</v>
      </c>
      <c r="E26">
        <v>7</v>
      </c>
      <c r="F26">
        <v>61</v>
      </c>
      <c r="G26" s="1">
        <v>41520.406539351854</v>
      </c>
      <c r="H26">
        <v>0.91</v>
      </c>
      <c r="I26" t="s">
        <v>14</v>
      </c>
      <c r="J26">
        <v>0.91</v>
      </c>
    </row>
    <row r="27" spans="1:10" x14ac:dyDescent="0.25">
      <c r="A27">
        <v>25</v>
      </c>
      <c r="B27" t="s">
        <v>18</v>
      </c>
      <c r="C27">
        <v>0</v>
      </c>
      <c r="D27">
        <v>7</v>
      </c>
      <c r="E27">
        <v>7</v>
      </c>
      <c r="F27">
        <v>61</v>
      </c>
      <c r="G27" s="1">
        <v>41520.4140625</v>
      </c>
      <c r="H27">
        <v>0.86</v>
      </c>
      <c r="I27" t="s">
        <v>14</v>
      </c>
      <c r="J27">
        <v>0.86</v>
      </c>
    </row>
    <row r="28" spans="1:10" x14ac:dyDescent="0.25">
      <c r="A28">
        <v>25</v>
      </c>
      <c r="B28" t="s">
        <v>19</v>
      </c>
      <c r="C28">
        <v>0</v>
      </c>
      <c r="D28">
        <v>8</v>
      </c>
      <c r="E28">
        <v>8</v>
      </c>
      <c r="F28">
        <v>61</v>
      </c>
      <c r="G28" s="1">
        <v>41520.397453703707</v>
      </c>
      <c r="H28">
        <v>0.93</v>
      </c>
      <c r="I28" t="s">
        <v>14</v>
      </c>
      <c r="J28">
        <v>0.93</v>
      </c>
    </row>
    <row r="29" spans="1:10" x14ac:dyDescent="0.25">
      <c r="A29">
        <v>25</v>
      </c>
      <c r="B29" t="s">
        <v>19</v>
      </c>
      <c r="C29">
        <v>0</v>
      </c>
      <c r="D29">
        <v>8</v>
      </c>
      <c r="E29">
        <v>8</v>
      </c>
      <c r="F29">
        <v>61</v>
      </c>
      <c r="G29" s="1">
        <v>41520.40729166667</v>
      </c>
      <c r="H29">
        <v>0.95</v>
      </c>
      <c r="I29" t="s">
        <v>14</v>
      </c>
      <c r="J29">
        <v>0.95</v>
      </c>
    </row>
    <row r="30" spans="1:10" x14ac:dyDescent="0.25">
      <c r="A30">
        <v>25</v>
      </c>
      <c r="B30" t="s">
        <v>19</v>
      </c>
      <c r="C30">
        <v>0</v>
      </c>
      <c r="D30">
        <v>8</v>
      </c>
      <c r="E30">
        <v>8</v>
      </c>
      <c r="F30">
        <v>61</v>
      </c>
      <c r="G30" s="1">
        <v>41520.414814814816</v>
      </c>
      <c r="H30">
        <v>0.92</v>
      </c>
      <c r="I30" t="s">
        <v>14</v>
      </c>
      <c r="J30">
        <v>0.92</v>
      </c>
    </row>
    <row r="32" spans="1:10" x14ac:dyDescent="0.25">
      <c r="A32" t="s">
        <v>29</v>
      </c>
      <c r="B32" t="s">
        <v>0</v>
      </c>
      <c r="C32" t="s">
        <v>1</v>
      </c>
      <c r="D32" t="s">
        <v>2</v>
      </c>
      <c r="E32" t="s">
        <v>3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</row>
    <row r="33" spans="1:10" x14ac:dyDescent="0.25">
      <c r="A33">
        <v>30</v>
      </c>
      <c r="B33" t="s">
        <v>9</v>
      </c>
      <c r="C33">
        <v>0</v>
      </c>
      <c r="D33">
        <v>1</v>
      </c>
      <c r="E33">
        <v>1</v>
      </c>
      <c r="F33">
        <v>61</v>
      </c>
      <c r="G33" s="1">
        <v>41520.444513888891</v>
      </c>
      <c r="H33">
        <v>0.16</v>
      </c>
      <c r="I33" t="s">
        <v>14</v>
      </c>
      <c r="J33">
        <v>0.16</v>
      </c>
    </row>
    <row r="34" spans="1:10" x14ac:dyDescent="0.25">
      <c r="A34">
        <v>30</v>
      </c>
      <c r="B34" t="s">
        <v>9</v>
      </c>
      <c r="C34">
        <v>0</v>
      </c>
      <c r="D34">
        <v>1</v>
      </c>
      <c r="E34">
        <v>1</v>
      </c>
      <c r="F34">
        <v>61</v>
      </c>
      <c r="G34" s="1">
        <v>41520.450925925928</v>
      </c>
      <c r="H34">
        <v>0.18</v>
      </c>
      <c r="I34" t="s">
        <v>14</v>
      </c>
      <c r="J34">
        <v>0.18</v>
      </c>
    </row>
    <row r="35" spans="1:10" x14ac:dyDescent="0.25">
      <c r="A35">
        <v>30</v>
      </c>
      <c r="B35" t="s">
        <v>9</v>
      </c>
      <c r="C35">
        <v>0</v>
      </c>
      <c r="D35">
        <v>1</v>
      </c>
      <c r="E35">
        <v>1</v>
      </c>
      <c r="F35">
        <v>61</v>
      </c>
      <c r="G35" s="1">
        <v>41520.457800925928</v>
      </c>
      <c r="H35">
        <v>0.14000000000000001</v>
      </c>
      <c r="I35" t="s">
        <v>14</v>
      </c>
      <c r="J35">
        <v>0.14000000000000001</v>
      </c>
    </row>
    <row r="36" spans="1:10" x14ac:dyDescent="0.25">
      <c r="A36">
        <v>30</v>
      </c>
      <c r="B36" t="s">
        <v>11</v>
      </c>
      <c r="C36">
        <v>0</v>
      </c>
      <c r="D36">
        <v>2</v>
      </c>
      <c r="E36">
        <v>2</v>
      </c>
      <c r="F36">
        <v>61</v>
      </c>
      <c r="G36" s="1">
        <v>41520.4452662037</v>
      </c>
      <c r="H36">
        <v>-5.61</v>
      </c>
      <c r="I36" t="s">
        <v>23</v>
      </c>
      <c r="J36">
        <v>0</v>
      </c>
    </row>
    <row r="37" spans="1:10" x14ac:dyDescent="0.25">
      <c r="A37">
        <v>30</v>
      </c>
      <c r="B37" t="s">
        <v>11</v>
      </c>
      <c r="C37">
        <v>0</v>
      </c>
      <c r="D37">
        <v>2</v>
      </c>
      <c r="E37">
        <v>2</v>
      </c>
      <c r="F37">
        <v>61</v>
      </c>
      <c r="G37" s="1">
        <v>41520.451678240737</v>
      </c>
      <c r="H37">
        <v>-0.04</v>
      </c>
      <c r="I37" t="s">
        <v>14</v>
      </c>
      <c r="J37">
        <v>-0.04</v>
      </c>
    </row>
    <row r="38" spans="1:10" x14ac:dyDescent="0.25">
      <c r="A38">
        <v>30</v>
      </c>
      <c r="B38" t="s">
        <v>11</v>
      </c>
      <c r="C38">
        <v>0</v>
      </c>
      <c r="D38">
        <v>2</v>
      </c>
      <c r="E38">
        <v>2</v>
      </c>
      <c r="F38">
        <v>61</v>
      </c>
      <c r="G38" s="1">
        <v>41520.458553240744</v>
      </c>
      <c r="H38">
        <v>-2.12</v>
      </c>
      <c r="I38" t="s">
        <v>24</v>
      </c>
      <c r="J38">
        <v>-0.06</v>
      </c>
    </row>
    <row r="39" spans="1:10" x14ac:dyDescent="0.25">
      <c r="A39">
        <v>30</v>
      </c>
      <c r="B39" t="s">
        <v>13</v>
      </c>
      <c r="C39">
        <v>0</v>
      </c>
      <c r="D39">
        <v>3</v>
      </c>
      <c r="E39">
        <v>3</v>
      </c>
      <c r="F39">
        <v>61</v>
      </c>
      <c r="G39" s="1">
        <v>41520.446006944447</v>
      </c>
      <c r="H39">
        <v>1.93</v>
      </c>
      <c r="I39" t="s">
        <v>14</v>
      </c>
      <c r="J39">
        <v>1.93</v>
      </c>
    </row>
    <row r="40" spans="1:10" x14ac:dyDescent="0.25">
      <c r="A40">
        <v>30</v>
      </c>
      <c r="B40" t="s">
        <v>13</v>
      </c>
      <c r="C40">
        <v>0</v>
      </c>
      <c r="D40">
        <v>3</v>
      </c>
      <c r="E40">
        <v>3</v>
      </c>
      <c r="F40">
        <v>61</v>
      </c>
      <c r="G40" s="1">
        <v>41520.452430555553</v>
      </c>
      <c r="H40">
        <v>2.09</v>
      </c>
      <c r="I40" t="s">
        <v>21</v>
      </c>
      <c r="J40">
        <v>1.59</v>
      </c>
    </row>
    <row r="41" spans="1:10" x14ac:dyDescent="0.25">
      <c r="A41">
        <v>30</v>
      </c>
      <c r="B41" t="s">
        <v>13</v>
      </c>
      <c r="C41">
        <v>0</v>
      </c>
      <c r="D41">
        <v>3</v>
      </c>
      <c r="E41">
        <v>3</v>
      </c>
      <c r="F41">
        <v>61</v>
      </c>
      <c r="G41" s="1">
        <v>41520.459305555552</v>
      </c>
      <c r="H41">
        <v>1.5</v>
      </c>
      <c r="I41" t="s">
        <v>14</v>
      </c>
      <c r="J41">
        <v>1.5</v>
      </c>
    </row>
    <row r="42" spans="1:10" x14ac:dyDescent="0.25">
      <c r="A42">
        <v>30</v>
      </c>
      <c r="B42" t="s">
        <v>15</v>
      </c>
      <c r="C42">
        <v>0</v>
      </c>
      <c r="D42">
        <v>4</v>
      </c>
      <c r="E42">
        <v>4</v>
      </c>
      <c r="F42">
        <v>61</v>
      </c>
      <c r="G42" s="1">
        <v>41520.446747685186</v>
      </c>
      <c r="H42">
        <v>1.86</v>
      </c>
      <c r="I42" t="s">
        <v>14</v>
      </c>
      <c r="J42">
        <v>1.86</v>
      </c>
    </row>
    <row r="43" spans="1:10" x14ac:dyDescent="0.25">
      <c r="A43">
        <v>30</v>
      </c>
      <c r="B43" t="s">
        <v>15</v>
      </c>
      <c r="C43">
        <v>0</v>
      </c>
      <c r="D43">
        <v>4</v>
      </c>
      <c r="E43">
        <v>4</v>
      </c>
      <c r="F43">
        <v>61</v>
      </c>
      <c r="G43" s="1">
        <v>41520.453182870369</v>
      </c>
      <c r="H43">
        <v>1.58</v>
      </c>
      <c r="I43" t="s">
        <v>14</v>
      </c>
      <c r="J43">
        <v>1.58</v>
      </c>
    </row>
    <row r="44" spans="1:10" x14ac:dyDescent="0.25">
      <c r="A44">
        <v>30</v>
      </c>
      <c r="B44" t="s">
        <v>15</v>
      </c>
      <c r="C44">
        <v>0</v>
      </c>
      <c r="D44">
        <v>4</v>
      </c>
      <c r="E44">
        <v>4</v>
      </c>
      <c r="F44">
        <v>61</v>
      </c>
      <c r="G44" s="1">
        <v>41520.460046296299</v>
      </c>
      <c r="H44">
        <v>1.53</v>
      </c>
      <c r="I44" t="s">
        <v>14</v>
      </c>
      <c r="J44">
        <v>1.53</v>
      </c>
    </row>
    <row r="45" spans="1:10" x14ac:dyDescent="0.25">
      <c r="A45">
        <v>30</v>
      </c>
      <c r="B45" t="s">
        <v>16</v>
      </c>
      <c r="C45">
        <v>0</v>
      </c>
      <c r="D45">
        <v>5</v>
      </c>
      <c r="E45">
        <v>5</v>
      </c>
      <c r="F45">
        <v>61</v>
      </c>
      <c r="G45" s="1">
        <v>41520.447500000002</v>
      </c>
      <c r="H45">
        <v>2.21</v>
      </c>
      <c r="I45" t="s">
        <v>22</v>
      </c>
      <c r="J45">
        <v>2.3199999999999998</v>
      </c>
    </row>
    <row r="46" spans="1:10" x14ac:dyDescent="0.25">
      <c r="A46">
        <v>30</v>
      </c>
      <c r="B46" t="s">
        <v>16</v>
      </c>
      <c r="C46">
        <v>0</v>
      </c>
      <c r="D46">
        <v>5</v>
      </c>
      <c r="E46">
        <v>5</v>
      </c>
      <c r="F46">
        <v>61</v>
      </c>
      <c r="G46" s="1">
        <v>41520.453935185185</v>
      </c>
      <c r="H46">
        <v>2.1</v>
      </c>
      <c r="I46" t="s">
        <v>21</v>
      </c>
      <c r="J46">
        <v>2.0099999999999998</v>
      </c>
    </row>
    <row r="47" spans="1:10" x14ac:dyDescent="0.25">
      <c r="A47">
        <v>30</v>
      </c>
      <c r="B47" t="s">
        <v>16</v>
      </c>
      <c r="C47">
        <v>0</v>
      </c>
      <c r="D47">
        <v>5</v>
      </c>
      <c r="E47">
        <v>5</v>
      </c>
      <c r="F47">
        <v>61</v>
      </c>
      <c r="G47" s="1">
        <v>41520.460798611108</v>
      </c>
      <c r="H47">
        <v>1.95</v>
      </c>
      <c r="I47" t="s">
        <v>14</v>
      </c>
      <c r="J47">
        <v>1.95</v>
      </c>
    </row>
    <row r="48" spans="1:10" x14ac:dyDescent="0.25">
      <c r="A48">
        <v>30</v>
      </c>
      <c r="B48" t="s">
        <v>17</v>
      </c>
      <c r="C48">
        <v>0</v>
      </c>
      <c r="D48">
        <v>6</v>
      </c>
      <c r="E48">
        <v>6</v>
      </c>
      <c r="F48">
        <v>61</v>
      </c>
      <c r="G48" s="1">
        <v>41520.448240740741</v>
      </c>
      <c r="H48">
        <v>1.25</v>
      </c>
      <c r="I48" t="s">
        <v>14</v>
      </c>
      <c r="J48">
        <v>1.25</v>
      </c>
    </row>
    <row r="49" spans="1:10" x14ac:dyDescent="0.25">
      <c r="A49">
        <v>30</v>
      </c>
      <c r="B49" t="s">
        <v>17</v>
      </c>
      <c r="C49">
        <v>0</v>
      </c>
      <c r="D49">
        <v>6</v>
      </c>
      <c r="E49">
        <v>6</v>
      </c>
      <c r="F49">
        <v>61</v>
      </c>
      <c r="G49" s="1">
        <v>41520.454687500001</v>
      </c>
      <c r="H49">
        <v>1.0900000000000001</v>
      </c>
      <c r="I49" t="s">
        <v>14</v>
      </c>
      <c r="J49">
        <v>1.0900000000000001</v>
      </c>
    </row>
    <row r="50" spans="1:10" x14ac:dyDescent="0.25">
      <c r="A50">
        <v>30</v>
      </c>
      <c r="B50" t="s">
        <v>17</v>
      </c>
      <c r="C50">
        <v>1</v>
      </c>
      <c r="D50">
        <v>6</v>
      </c>
      <c r="E50">
        <v>6</v>
      </c>
      <c r="F50">
        <v>61</v>
      </c>
      <c r="G50" s="1">
        <v>41520.461550925924</v>
      </c>
      <c r="H50">
        <v>0.99</v>
      </c>
      <c r="I50" t="s">
        <v>14</v>
      </c>
      <c r="J50">
        <v>0.99</v>
      </c>
    </row>
    <row r="51" spans="1:10" x14ac:dyDescent="0.25">
      <c r="A51">
        <v>30</v>
      </c>
      <c r="B51" t="s">
        <v>18</v>
      </c>
      <c r="C51">
        <v>0</v>
      </c>
      <c r="D51">
        <v>7</v>
      </c>
      <c r="E51">
        <v>7</v>
      </c>
      <c r="F51">
        <v>61</v>
      </c>
      <c r="G51" s="1">
        <v>41520.448993055557</v>
      </c>
      <c r="H51">
        <v>1.21</v>
      </c>
      <c r="I51" t="s">
        <v>14</v>
      </c>
      <c r="J51">
        <v>1.21</v>
      </c>
    </row>
    <row r="52" spans="1:10" x14ac:dyDescent="0.25">
      <c r="A52">
        <v>30</v>
      </c>
      <c r="B52" t="s">
        <v>18</v>
      </c>
      <c r="C52">
        <v>0</v>
      </c>
      <c r="D52">
        <v>7</v>
      </c>
      <c r="E52">
        <v>7</v>
      </c>
      <c r="F52">
        <v>61</v>
      </c>
      <c r="G52" s="1">
        <v>41520.455439814818</v>
      </c>
      <c r="H52">
        <v>1.1000000000000001</v>
      </c>
      <c r="I52" t="s">
        <v>14</v>
      </c>
      <c r="J52">
        <v>1.1000000000000001</v>
      </c>
    </row>
    <row r="53" spans="1:10" x14ac:dyDescent="0.25">
      <c r="A53">
        <v>30</v>
      </c>
      <c r="B53" t="s">
        <v>18</v>
      </c>
      <c r="C53">
        <v>0</v>
      </c>
      <c r="D53">
        <v>7</v>
      </c>
      <c r="E53">
        <v>7</v>
      </c>
      <c r="F53">
        <v>61</v>
      </c>
      <c r="G53" s="1">
        <v>41520.462291666663</v>
      </c>
      <c r="H53">
        <v>1.0900000000000001</v>
      </c>
      <c r="I53" t="s">
        <v>14</v>
      </c>
      <c r="J53">
        <v>1.0900000000000001</v>
      </c>
    </row>
    <row r="54" spans="1:10" x14ac:dyDescent="0.25">
      <c r="A54">
        <v>30</v>
      </c>
      <c r="B54" t="s">
        <v>19</v>
      </c>
      <c r="C54">
        <v>0</v>
      </c>
      <c r="D54">
        <v>8</v>
      </c>
      <c r="E54">
        <v>8</v>
      </c>
      <c r="F54">
        <v>61</v>
      </c>
      <c r="G54" s="1">
        <v>41520.449745370373</v>
      </c>
      <c r="H54">
        <v>1.24</v>
      </c>
      <c r="I54" t="s">
        <v>14</v>
      </c>
      <c r="J54">
        <v>1.24</v>
      </c>
    </row>
    <row r="55" spans="1:10" x14ac:dyDescent="0.25">
      <c r="A55">
        <v>30</v>
      </c>
      <c r="B55" t="s">
        <v>19</v>
      </c>
      <c r="C55">
        <v>0</v>
      </c>
      <c r="D55">
        <v>8</v>
      </c>
      <c r="E55">
        <v>8</v>
      </c>
      <c r="F55">
        <v>61</v>
      </c>
      <c r="G55" s="1">
        <v>41520.456180555557</v>
      </c>
      <c r="H55">
        <v>1.1200000000000001</v>
      </c>
      <c r="I55" t="s">
        <v>14</v>
      </c>
      <c r="J55">
        <v>1.1200000000000001</v>
      </c>
    </row>
    <row r="56" spans="1:10" x14ac:dyDescent="0.25">
      <c r="A56">
        <v>30</v>
      </c>
      <c r="B56" t="s">
        <v>19</v>
      </c>
      <c r="C56">
        <v>0</v>
      </c>
      <c r="D56">
        <v>8</v>
      </c>
      <c r="E56">
        <v>8</v>
      </c>
      <c r="F56">
        <v>61</v>
      </c>
      <c r="G56" s="1">
        <v>41520.463043981479</v>
      </c>
      <c r="H56">
        <v>1.1399999999999999</v>
      </c>
      <c r="I56" t="s">
        <v>14</v>
      </c>
      <c r="J56">
        <v>1.1399999999999999</v>
      </c>
    </row>
    <row r="58" spans="1:10" x14ac:dyDescent="0.25">
      <c r="A58" t="s">
        <v>29</v>
      </c>
      <c r="B58" t="s">
        <v>0</v>
      </c>
      <c r="C58" t="s">
        <v>1</v>
      </c>
      <c r="D58" t="s">
        <v>2</v>
      </c>
      <c r="E58" t="s">
        <v>3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</row>
    <row r="59" spans="1:10" x14ac:dyDescent="0.25">
      <c r="A59">
        <v>24</v>
      </c>
      <c r="B59" t="s">
        <v>9</v>
      </c>
      <c r="C59">
        <v>0</v>
      </c>
      <c r="D59">
        <v>1</v>
      </c>
      <c r="E59">
        <v>1</v>
      </c>
      <c r="F59">
        <v>61</v>
      </c>
      <c r="G59" s="1">
        <v>41520.488541666666</v>
      </c>
      <c r="H59">
        <v>-0.3</v>
      </c>
      <c r="I59" t="s">
        <v>12</v>
      </c>
      <c r="J59">
        <v>0.21</v>
      </c>
    </row>
    <row r="60" spans="1:10" x14ac:dyDescent="0.25">
      <c r="A60">
        <v>24</v>
      </c>
      <c r="B60" t="s">
        <v>9</v>
      </c>
      <c r="C60">
        <v>0</v>
      </c>
      <c r="D60">
        <v>1</v>
      </c>
      <c r="E60">
        <v>1</v>
      </c>
      <c r="F60">
        <v>61</v>
      </c>
      <c r="G60" s="1">
        <v>41520.495717592596</v>
      </c>
      <c r="H60">
        <v>0.12</v>
      </c>
      <c r="I60" t="s">
        <v>14</v>
      </c>
      <c r="J60">
        <v>0.12</v>
      </c>
    </row>
    <row r="61" spans="1:10" x14ac:dyDescent="0.25">
      <c r="A61">
        <v>24</v>
      </c>
      <c r="B61" t="s">
        <v>9</v>
      </c>
      <c r="C61">
        <v>0</v>
      </c>
      <c r="D61">
        <v>1</v>
      </c>
      <c r="E61">
        <v>1</v>
      </c>
      <c r="F61">
        <v>61</v>
      </c>
      <c r="G61" s="1">
        <v>41520.502314814818</v>
      </c>
      <c r="H61">
        <v>0.17</v>
      </c>
      <c r="I61" t="s">
        <v>14</v>
      </c>
      <c r="J61">
        <v>0.17</v>
      </c>
    </row>
    <row r="62" spans="1:10" x14ac:dyDescent="0.25">
      <c r="A62">
        <v>24</v>
      </c>
      <c r="B62" t="s">
        <v>11</v>
      </c>
      <c r="C62">
        <v>0</v>
      </c>
      <c r="D62">
        <v>2</v>
      </c>
      <c r="E62">
        <v>2</v>
      </c>
      <c r="F62">
        <v>61</v>
      </c>
      <c r="G62" s="1">
        <v>41520.489293981482</v>
      </c>
      <c r="H62">
        <v>0.03</v>
      </c>
      <c r="I62" t="s">
        <v>14</v>
      </c>
      <c r="J62">
        <v>0.03</v>
      </c>
    </row>
    <row r="63" spans="1:10" x14ac:dyDescent="0.25">
      <c r="A63">
        <v>24</v>
      </c>
      <c r="B63" t="s">
        <v>11</v>
      </c>
      <c r="C63">
        <v>0</v>
      </c>
      <c r="D63">
        <v>2</v>
      </c>
      <c r="E63">
        <v>2</v>
      </c>
      <c r="F63">
        <v>61</v>
      </c>
      <c r="G63" s="1">
        <v>41520.496469907404</v>
      </c>
      <c r="H63">
        <v>-0.02</v>
      </c>
      <c r="I63" t="s">
        <v>14</v>
      </c>
      <c r="J63">
        <v>-0.02</v>
      </c>
    </row>
    <row r="64" spans="1:10" x14ac:dyDescent="0.25">
      <c r="A64">
        <v>24</v>
      </c>
      <c r="B64" t="s">
        <v>11</v>
      </c>
      <c r="C64">
        <v>0</v>
      </c>
      <c r="D64">
        <v>2</v>
      </c>
      <c r="E64">
        <v>2</v>
      </c>
      <c r="F64">
        <v>61</v>
      </c>
      <c r="G64" s="1">
        <v>41520.503067129626</v>
      </c>
      <c r="H64">
        <v>-1.61</v>
      </c>
      <c r="I64" t="s">
        <v>20</v>
      </c>
      <c r="J64">
        <v>-0.02</v>
      </c>
    </row>
    <row r="65" spans="1:10" x14ac:dyDescent="0.25">
      <c r="A65">
        <v>24</v>
      </c>
      <c r="B65" t="s">
        <v>13</v>
      </c>
      <c r="C65">
        <v>0</v>
      </c>
      <c r="D65">
        <v>3</v>
      </c>
      <c r="E65">
        <v>3</v>
      </c>
      <c r="F65">
        <v>61</v>
      </c>
      <c r="G65" s="1">
        <v>41520.490046296298</v>
      </c>
      <c r="H65">
        <v>1.31</v>
      </c>
      <c r="I65" t="s">
        <v>21</v>
      </c>
      <c r="J65">
        <v>1.1000000000000001</v>
      </c>
    </row>
    <row r="66" spans="1:10" x14ac:dyDescent="0.25">
      <c r="A66">
        <v>24</v>
      </c>
      <c r="B66" t="s">
        <v>13</v>
      </c>
      <c r="C66">
        <v>0</v>
      </c>
      <c r="D66">
        <v>3</v>
      </c>
      <c r="E66">
        <v>3</v>
      </c>
      <c r="F66">
        <v>61</v>
      </c>
      <c r="G66" s="1">
        <v>41520.49722222222</v>
      </c>
      <c r="H66">
        <v>1.4</v>
      </c>
      <c r="I66" t="s">
        <v>21</v>
      </c>
      <c r="J66">
        <v>1</v>
      </c>
    </row>
    <row r="67" spans="1:10" x14ac:dyDescent="0.25">
      <c r="A67">
        <v>24</v>
      </c>
      <c r="B67" t="s">
        <v>13</v>
      </c>
      <c r="C67">
        <v>0</v>
      </c>
      <c r="D67">
        <v>3</v>
      </c>
      <c r="E67">
        <v>3</v>
      </c>
      <c r="F67">
        <v>61</v>
      </c>
      <c r="G67" s="1">
        <v>41520.503819444442</v>
      </c>
      <c r="H67">
        <v>1.02</v>
      </c>
      <c r="I67" t="s">
        <v>21</v>
      </c>
      <c r="J67">
        <v>1</v>
      </c>
    </row>
    <row r="68" spans="1:10" x14ac:dyDescent="0.25">
      <c r="A68">
        <v>24</v>
      </c>
      <c r="B68" t="s">
        <v>15</v>
      </c>
      <c r="C68">
        <v>0</v>
      </c>
      <c r="D68">
        <v>4</v>
      </c>
      <c r="E68">
        <v>4</v>
      </c>
      <c r="F68">
        <v>61</v>
      </c>
      <c r="G68" s="1">
        <v>41520.490798611114</v>
      </c>
      <c r="H68">
        <v>1.07</v>
      </c>
      <c r="I68" t="s">
        <v>14</v>
      </c>
      <c r="J68">
        <v>1.07</v>
      </c>
    </row>
    <row r="69" spans="1:10" x14ac:dyDescent="0.25">
      <c r="A69">
        <v>24</v>
      </c>
      <c r="B69" t="s">
        <v>15</v>
      </c>
      <c r="C69">
        <v>0</v>
      </c>
      <c r="D69">
        <v>4</v>
      </c>
      <c r="E69">
        <v>4</v>
      </c>
      <c r="F69">
        <v>61</v>
      </c>
      <c r="G69" s="1">
        <v>41520.49796296296</v>
      </c>
      <c r="H69">
        <v>1.05</v>
      </c>
      <c r="I69" t="s">
        <v>14</v>
      </c>
      <c r="J69">
        <v>1.05</v>
      </c>
    </row>
    <row r="70" spans="1:10" x14ac:dyDescent="0.25">
      <c r="A70">
        <v>24</v>
      </c>
      <c r="B70" t="s">
        <v>15</v>
      </c>
      <c r="C70">
        <v>0</v>
      </c>
      <c r="D70">
        <v>4</v>
      </c>
      <c r="E70">
        <v>4</v>
      </c>
      <c r="F70">
        <v>61</v>
      </c>
      <c r="G70" s="1">
        <v>41520.504560185182</v>
      </c>
      <c r="H70">
        <v>1.17</v>
      </c>
      <c r="I70" t="s">
        <v>23</v>
      </c>
      <c r="J70">
        <v>0.97</v>
      </c>
    </row>
    <row r="71" spans="1:10" x14ac:dyDescent="0.25">
      <c r="A71">
        <v>24</v>
      </c>
      <c r="B71" t="s">
        <v>16</v>
      </c>
      <c r="C71">
        <v>0</v>
      </c>
      <c r="D71">
        <v>5</v>
      </c>
      <c r="E71">
        <v>5</v>
      </c>
      <c r="F71">
        <v>61</v>
      </c>
      <c r="G71" s="1">
        <v>41520.491550925923</v>
      </c>
      <c r="H71">
        <v>1.27</v>
      </c>
      <c r="I71" t="s">
        <v>21</v>
      </c>
      <c r="J71">
        <v>1.23</v>
      </c>
    </row>
    <row r="72" spans="1:10" x14ac:dyDescent="0.25">
      <c r="A72">
        <v>24</v>
      </c>
      <c r="B72" t="s">
        <v>16</v>
      </c>
      <c r="C72">
        <v>0</v>
      </c>
      <c r="D72">
        <v>5</v>
      </c>
      <c r="E72">
        <v>5</v>
      </c>
      <c r="F72">
        <v>61</v>
      </c>
      <c r="G72" s="1">
        <v>41520.498715277776</v>
      </c>
      <c r="H72">
        <v>1.3</v>
      </c>
      <c r="I72" t="s">
        <v>14</v>
      </c>
      <c r="J72">
        <v>1.3</v>
      </c>
    </row>
    <row r="73" spans="1:10" x14ac:dyDescent="0.25">
      <c r="A73">
        <v>24</v>
      </c>
      <c r="B73" t="s">
        <v>16</v>
      </c>
      <c r="C73">
        <v>0</v>
      </c>
      <c r="D73">
        <v>5</v>
      </c>
      <c r="E73">
        <v>5</v>
      </c>
      <c r="F73">
        <v>61</v>
      </c>
      <c r="G73" s="1">
        <v>41520.505300925928</v>
      </c>
      <c r="H73">
        <v>1.19</v>
      </c>
      <c r="I73" t="s">
        <v>14</v>
      </c>
      <c r="J73">
        <v>1.19</v>
      </c>
    </row>
    <row r="74" spans="1:10" x14ac:dyDescent="0.25">
      <c r="A74">
        <v>24</v>
      </c>
      <c r="B74" t="s">
        <v>17</v>
      </c>
      <c r="C74">
        <v>0</v>
      </c>
      <c r="D74">
        <v>6</v>
      </c>
      <c r="E74">
        <v>6</v>
      </c>
      <c r="F74">
        <v>61</v>
      </c>
      <c r="G74" s="1">
        <v>41520.492303240739</v>
      </c>
      <c r="H74">
        <v>0.73</v>
      </c>
      <c r="I74" t="s">
        <v>14</v>
      </c>
      <c r="J74">
        <v>0.73</v>
      </c>
    </row>
    <row r="75" spans="1:10" x14ac:dyDescent="0.25">
      <c r="A75">
        <v>24</v>
      </c>
      <c r="B75" t="s">
        <v>17</v>
      </c>
      <c r="C75">
        <v>0</v>
      </c>
      <c r="D75">
        <v>6</v>
      </c>
      <c r="E75">
        <v>6</v>
      </c>
      <c r="F75">
        <v>61</v>
      </c>
      <c r="G75" s="1">
        <v>41520.499467592592</v>
      </c>
      <c r="H75">
        <v>0.78</v>
      </c>
      <c r="I75" t="s">
        <v>14</v>
      </c>
      <c r="J75">
        <v>0.78</v>
      </c>
    </row>
    <row r="76" spans="1:10" x14ac:dyDescent="0.25">
      <c r="A76">
        <v>24</v>
      </c>
      <c r="B76" t="s">
        <v>17</v>
      </c>
      <c r="C76">
        <v>0</v>
      </c>
      <c r="D76">
        <v>6</v>
      </c>
      <c r="E76">
        <v>6</v>
      </c>
      <c r="F76">
        <v>61</v>
      </c>
      <c r="G76" s="1">
        <v>41520.506053240744</v>
      </c>
      <c r="H76">
        <v>0.73</v>
      </c>
      <c r="I76" t="s">
        <v>14</v>
      </c>
      <c r="J76">
        <v>0.73</v>
      </c>
    </row>
    <row r="77" spans="1:10" x14ac:dyDescent="0.25">
      <c r="A77">
        <v>24</v>
      </c>
      <c r="B77" t="s">
        <v>18</v>
      </c>
      <c r="C77">
        <v>0</v>
      </c>
      <c r="D77">
        <v>7</v>
      </c>
      <c r="E77">
        <v>7</v>
      </c>
      <c r="F77">
        <v>61</v>
      </c>
      <c r="G77" s="1">
        <v>41520.493055555555</v>
      </c>
      <c r="H77">
        <v>0.77</v>
      </c>
      <c r="I77" t="s">
        <v>14</v>
      </c>
      <c r="J77">
        <v>0.77</v>
      </c>
    </row>
    <row r="78" spans="1:10" x14ac:dyDescent="0.25">
      <c r="A78">
        <v>24</v>
      </c>
      <c r="B78" t="s">
        <v>18</v>
      </c>
      <c r="C78">
        <v>0</v>
      </c>
      <c r="D78">
        <v>7</v>
      </c>
      <c r="E78">
        <v>7</v>
      </c>
      <c r="F78">
        <v>61</v>
      </c>
      <c r="G78" s="1">
        <v>41520.500219907408</v>
      </c>
      <c r="H78">
        <v>0.78</v>
      </c>
      <c r="I78" t="s">
        <v>14</v>
      </c>
      <c r="J78">
        <v>0.78</v>
      </c>
    </row>
    <row r="79" spans="1:10" x14ac:dyDescent="0.25">
      <c r="A79">
        <v>24</v>
      </c>
      <c r="B79" t="s">
        <v>18</v>
      </c>
      <c r="C79">
        <v>0</v>
      </c>
      <c r="D79">
        <v>7</v>
      </c>
      <c r="E79">
        <v>7</v>
      </c>
      <c r="F79">
        <v>61</v>
      </c>
      <c r="G79" s="1">
        <v>41520.506805555553</v>
      </c>
      <c r="H79">
        <v>0.73</v>
      </c>
      <c r="I79" t="s">
        <v>14</v>
      </c>
      <c r="J79">
        <v>0.73</v>
      </c>
    </row>
    <row r="80" spans="1:10" x14ac:dyDescent="0.25">
      <c r="A80">
        <v>24</v>
      </c>
      <c r="B80" t="s">
        <v>19</v>
      </c>
      <c r="C80">
        <v>0</v>
      </c>
      <c r="D80">
        <v>8</v>
      </c>
      <c r="E80">
        <v>8</v>
      </c>
      <c r="F80">
        <v>61</v>
      </c>
      <c r="G80" s="1">
        <v>41520.493796296294</v>
      </c>
      <c r="H80">
        <v>0.79</v>
      </c>
      <c r="I80" t="s">
        <v>14</v>
      </c>
      <c r="J80">
        <v>0.79</v>
      </c>
    </row>
    <row r="81" spans="1:10" x14ac:dyDescent="0.25">
      <c r="A81">
        <v>24</v>
      </c>
      <c r="B81" t="s">
        <v>19</v>
      </c>
      <c r="C81">
        <v>0</v>
      </c>
      <c r="D81">
        <v>8</v>
      </c>
      <c r="E81">
        <v>8</v>
      </c>
      <c r="F81">
        <v>61</v>
      </c>
      <c r="G81" s="1">
        <v>41520.500972222224</v>
      </c>
      <c r="H81">
        <v>0.83</v>
      </c>
      <c r="I81" t="s">
        <v>14</v>
      </c>
      <c r="J81">
        <v>0.83</v>
      </c>
    </row>
    <row r="82" spans="1:10" x14ac:dyDescent="0.25">
      <c r="A82">
        <v>24</v>
      </c>
      <c r="B82" t="s">
        <v>19</v>
      </c>
      <c r="C82">
        <v>0</v>
      </c>
      <c r="D82">
        <v>8</v>
      </c>
      <c r="E82">
        <v>8</v>
      </c>
      <c r="F82">
        <v>61</v>
      </c>
      <c r="G82" s="1">
        <v>41520.507557870369</v>
      </c>
      <c r="H82">
        <v>0.83</v>
      </c>
      <c r="I82" t="s">
        <v>20</v>
      </c>
      <c r="J82">
        <v>0.79</v>
      </c>
    </row>
    <row r="84" spans="1:10" x14ac:dyDescent="0.25">
      <c r="A84" t="s">
        <v>29</v>
      </c>
      <c r="B84" t="s">
        <v>0</v>
      </c>
      <c r="C84" t="s">
        <v>1</v>
      </c>
      <c r="D84" t="s">
        <v>2</v>
      </c>
      <c r="E84" t="s">
        <v>3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</row>
    <row r="85" spans="1:10" x14ac:dyDescent="0.25">
      <c r="A85">
        <v>20</v>
      </c>
      <c r="B85" t="s">
        <v>9</v>
      </c>
      <c r="C85">
        <v>0</v>
      </c>
      <c r="D85">
        <v>1</v>
      </c>
      <c r="E85">
        <v>1</v>
      </c>
      <c r="F85">
        <v>61</v>
      </c>
      <c r="G85" s="1">
        <v>41520.528333333335</v>
      </c>
      <c r="H85">
        <v>0.19</v>
      </c>
      <c r="I85" t="s">
        <v>14</v>
      </c>
      <c r="J85">
        <v>0.19</v>
      </c>
    </row>
    <row r="86" spans="1:10" x14ac:dyDescent="0.25">
      <c r="A86">
        <v>20</v>
      </c>
      <c r="B86" t="s">
        <v>9</v>
      </c>
      <c r="C86">
        <v>0</v>
      </c>
      <c r="D86">
        <v>9</v>
      </c>
      <c r="E86">
        <v>1</v>
      </c>
      <c r="F86">
        <v>61</v>
      </c>
      <c r="G86" s="1">
        <v>41520.534351851849</v>
      </c>
      <c r="H86">
        <v>0.06</v>
      </c>
      <c r="I86" t="s">
        <v>14</v>
      </c>
      <c r="J86">
        <v>0.06</v>
      </c>
    </row>
    <row r="87" spans="1:10" x14ac:dyDescent="0.25">
      <c r="A87">
        <v>20</v>
      </c>
      <c r="B87" t="s">
        <v>9</v>
      </c>
      <c r="C87">
        <v>0</v>
      </c>
      <c r="D87">
        <v>17</v>
      </c>
      <c r="E87">
        <v>1</v>
      </c>
      <c r="F87">
        <v>61</v>
      </c>
      <c r="G87" s="1">
        <v>41520.540358796294</v>
      </c>
      <c r="H87">
        <v>0.03</v>
      </c>
      <c r="I87" t="s">
        <v>14</v>
      </c>
      <c r="J87">
        <v>0.03</v>
      </c>
    </row>
    <row r="88" spans="1:10" x14ac:dyDescent="0.25">
      <c r="A88">
        <v>20</v>
      </c>
      <c r="B88" t="s">
        <v>11</v>
      </c>
      <c r="C88">
        <v>0</v>
      </c>
      <c r="D88">
        <v>2</v>
      </c>
      <c r="E88">
        <v>2</v>
      </c>
      <c r="F88">
        <v>61</v>
      </c>
      <c r="G88" s="1">
        <v>41520.529085648152</v>
      </c>
      <c r="H88">
        <v>-0.03</v>
      </c>
      <c r="I88" t="s">
        <v>14</v>
      </c>
      <c r="J88">
        <v>-0.03</v>
      </c>
    </row>
    <row r="89" spans="1:10" x14ac:dyDescent="0.25">
      <c r="A89">
        <v>20</v>
      </c>
      <c r="B89" t="s">
        <v>11</v>
      </c>
      <c r="C89">
        <v>0</v>
      </c>
      <c r="D89">
        <v>10</v>
      </c>
      <c r="E89">
        <v>2</v>
      </c>
      <c r="F89">
        <v>61</v>
      </c>
      <c r="G89" s="1">
        <v>41520.535104166665</v>
      </c>
      <c r="H89">
        <v>0.04</v>
      </c>
      <c r="I89" t="s">
        <v>14</v>
      </c>
      <c r="J89">
        <v>0.04</v>
      </c>
    </row>
    <row r="90" spans="1:10" x14ac:dyDescent="0.25">
      <c r="A90">
        <v>20</v>
      </c>
      <c r="B90" t="s">
        <v>11</v>
      </c>
      <c r="C90">
        <v>0</v>
      </c>
      <c r="D90">
        <v>18</v>
      </c>
      <c r="E90">
        <v>2</v>
      </c>
      <c r="F90">
        <v>61</v>
      </c>
      <c r="G90" s="1">
        <v>41520.54111111111</v>
      </c>
      <c r="H90">
        <v>0.01</v>
      </c>
      <c r="I90" t="s">
        <v>14</v>
      </c>
      <c r="J90">
        <v>0.01</v>
      </c>
    </row>
    <row r="91" spans="1:10" x14ac:dyDescent="0.25">
      <c r="A91">
        <v>20</v>
      </c>
      <c r="B91" t="s">
        <v>13</v>
      </c>
      <c r="C91">
        <v>0</v>
      </c>
      <c r="D91">
        <v>3</v>
      </c>
      <c r="E91">
        <v>3</v>
      </c>
      <c r="F91">
        <v>61</v>
      </c>
      <c r="G91" s="1">
        <v>41520.52983796296</v>
      </c>
      <c r="H91">
        <v>1.19</v>
      </c>
      <c r="I91" t="s">
        <v>21</v>
      </c>
      <c r="J91">
        <v>0.84</v>
      </c>
    </row>
    <row r="92" spans="1:10" x14ac:dyDescent="0.25">
      <c r="A92">
        <v>20</v>
      </c>
      <c r="B92" t="s">
        <v>13</v>
      </c>
      <c r="C92">
        <v>0</v>
      </c>
      <c r="D92">
        <v>11</v>
      </c>
      <c r="E92">
        <v>3</v>
      </c>
      <c r="F92">
        <v>61</v>
      </c>
      <c r="G92" s="1">
        <v>41520.535844907405</v>
      </c>
      <c r="H92">
        <v>1.34</v>
      </c>
      <c r="I92" t="s">
        <v>20</v>
      </c>
      <c r="J92">
        <v>0.79</v>
      </c>
    </row>
    <row r="93" spans="1:10" x14ac:dyDescent="0.25">
      <c r="A93">
        <v>20</v>
      </c>
      <c r="B93" t="s">
        <v>13</v>
      </c>
      <c r="C93">
        <v>0</v>
      </c>
      <c r="D93">
        <v>19</v>
      </c>
      <c r="E93">
        <v>3</v>
      </c>
      <c r="F93">
        <v>61</v>
      </c>
      <c r="G93" s="1">
        <v>41520.541851851849</v>
      </c>
      <c r="H93">
        <v>1.07</v>
      </c>
      <c r="I93" t="s">
        <v>26</v>
      </c>
      <c r="J93">
        <v>0.84</v>
      </c>
    </row>
    <row r="94" spans="1:10" x14ac:dyDescent="0.25">
      <c r="A94">
        <v>20</v>
      </c>
      <c r="B94" t="s">
        <v>15</v>
      </c>
      <c r="C94">
        <v>0</v>
      </c>
      <c r="D94">
        <v>4</v>
      </c>
      <c r="E94">
        <v>4</v>
      </c>
      <c r="F94">
        <v>61</v>
      </c>
      <c r="G94" s="1">
        <v>41520.530578703707</v>
      </c>
      <c r="H94">
        <v>0.77</v>
      </c>
      <c r="I94" t="s">
        <v>23</v>
      </c>
      <c r="J94">
        <v>0.76</v>
      </c>
    </row>
    <row r="95" spans="1:10" x14ac:dyDescent="0.25">
      <c r="A95">
        <v>20</v>
      </c>
      <c r="B95" t="s">
        <v>15</v>
      </c>
      <c r="C95">
        <v>0</v>
      </c>
      <c r="D95">
        <v>12</v>
      </c>
      <c r="E95">
        <v>4</v>
      </c>
      <c r="F95">
        <v>61</v>
      </c>
      <c r="G95" s="1">
        <v>41520.536585648151</v>
      </c>
      <c r="H95">
        <v>0.81</v>
      </c>
      <c r="I95" t="s">
        <v>14</v>
      </c>
      <c r="J95">
        <v>0.81</v>
      </c>
    </row>
    <row r="96" spans="1:10" x14ac:dyDescent="0.25">
      <c r="A96">
        <v>20</v>
      </c>
      <c r="B96" t="s">
        <v>15</v>
      </c>
      <c r="C96">
        <v>0</v>
      </c>
      <c r="D96">
        <v>20</v>
      </c>
      <c r="E96">
        <v>4</v>
      </c>
      <c r="F96">
        <v>61</v>
      </c>
      <c r="G96" s="1">
        <v>41520.542592592596</v>
      </c>
      <c r="H96">
        <v>0.89</v>
      </c>
      <c r="I96" t="s">
        <v>25</v>
      </c>
      <c r="J96">
        <v>0.77</v>
      </c>
    </row>
    <row r="97" spans="1:10" x14ac:dyDescent="0.25">
      <c r="A97">
        <v>20</v>
      </c>
      <c r="B97" t="s">
        <v>16</v>
      </c>
      <c r="C97">
        <v>0</v>
      </c>
      <c r="D97">
        <v>5</v>
      </c>
      <c r="E97">
        <v>5</v>
      </c>
      <c r="F97">
        <v>61</v>
      </c>
      <c r="G97" s="1">
        <v>41520.531331018516</v>
      </c>
      <c r="H97">
        <v>1.04</v>
      </c>
      <c r="I97" t="s">
        <v>14</v>
      </c>
      <c r="J97">
        <v>1.04</v>
      </c>
    </row>
    <row r="98" spans="1:10" x14ac:dyDescent="0.25">
      <c r="A98">
        <v>20</v>
      </c>
      <c r="B98" t="s">
        <v>16</v>
      </c>
      <c r="C98">
        <v>0</v>
      </c>
      <c r="D98">
        <v>13</v>
      </c>
      <c r="E98">
        <v>5</v>
      </c>
      <c r="F98">
        <v>61</v>
      </c>
      <c r="G98" s="1">
        <v>41520.53733796296</v>
      </c>
      <c r="H98">
        <v>0.99</v>
      </c>
      <c r="I98" t="s">
        <v>25</v>
      </c>
      <c r="J98">
        <v>0.99</v>
      </c>
    </row>
    <row r="99" spans="1:10" x14ac:dyDescent="0.25">
      <c r="A99">
        <v>20</v>
      </c>
      <c r="B99" t="s">
        <v>16</v>
      </c>
      <c r="C99">
        <v>0</v>
      </c>
      <c r="D99">
        <v>21</v>
      </c>
      <c r="E99">
        <v>5</v>
      </c>
      <c r="F99">
        <v>61</v>
      </c>
      <c r="G99" s="1">
        <v>41520.543333333335</v>
      </c>
      <c r="H99">
        <v>1.01</v>
      </c>
      <c r="I99" t="s">
        <v>14</v>
      </c>
      <c r="J99">
        <v>1.01</v>
      </c>
    </row>
    <row r="100" spans="1:10" x14ac:dyDescent="0.25">
      <c r="A100">
        <v>20</v>
      </c>
      <c r="B100" t="s">
        <v>17</v>
      </c>
      <c r="C100">
        <v>0</v>
      </c>
      <c r="D100">
        <v>6</v>
      </c>
      <c r="E100">
        <v>6</v>
      </c>
      <c r="F100">
        <v>61</v>
      </c>
      <c r="G100" s="1">
        <v>41520.532083333332</v>
      </c>
      <c r="H100">
        <v>0.63</v>
      </c>
      <c r="I100" t="s">
        <v>14</v>
      </c>
      <c r="J100">
        <v>0.63</v>
      </c>
    </row>
    <row r="101" spans="1:10" x14ac:dyDescent="0.25">
      <c r="A101">
        <v>20</v>
      </c>
      <c r="B101" t="s">
        <v>17</v>
      </c>
      <c r="C101">
        <v>0</v>
      </c>
      <c r="D101">
        <v>14</v>
      </c>
      <c r="E101">
        <v>6</v>
      </c>
      <c r="F101">
        <v>61</v>
      </c>
      <c r="G101" s="1">
        <v>41520.538090277776</v>
      </c>
      <c r="H101">
        <v>0.62</v>
      </c>
      <c r="I101" t="s">
        <v>14</v>
      </c>
      <c r="J101">
        <v>0.62</v>
      </c>
    </row>
    <row r="102" spans="1:10" x14ac:dyDescent="0.25">
      <c r="A102">
        <v>20</v>
      </c>
      <c r="B102" t="s">
        <v>17</v>
      </c>
      <c r="C102">
        <v>0</v>
      </c>
      <c r="D102">
        <v>22</v>
      </c>
      <c r="E102">
        <v>6</v>
      </c>
      <c r="F102">
        <v>61</v>
      </c>
      <c r="G102" s="1">
        <v>41520.544085648151</v>
      </c>
      <c r="H102">
        <v>0.57999999999999996</v>
      </c>
      <c r="I102" t="s">
        <v>14</v>
      </c>
      <c r="J102">
        <v>0.57999999999999996</v>
      </c>
    </row>
    <row r="103" spans="1:10" x14ac:dyDescent="0.25">
      <c r="A103">
        <v>20</v>
      </c>
      <c r="B103" t="s">
        <v>18</v>
      </c>
      <c r="C103">
        <v>0</v>
      </c>
      <c r="D103">
        <v>7</v>
      </c>
      <c r="E103">
        <v>7</v>
      </c>
      <c r="F103">
        <v>61</v>
      </c>
      <c r="G103" s="1">
        <v>41520.532835648148</v>
      </c>
      <c r="H103">
        <v>0.61</v>
      </c>
      <c r="I103" t="s">
        <v>14</v>
      </c>
      <c r="J103">
        <v>0.61</v>
      </c>
    </row>
    <row r="104" spans="1:10" x14ac:dyDescent="0.25">
      <c r="A104">
        <v>20</v>
      </c>
      <c r="B104" t="s">
        <v>18</v>
      </c>
      <c r="C104">
        <v>0</v>
      </c>
      <c r="D104">
        <v>15</v>
      </c>
      <c r="E104">
        <v>7</v>
      </c>
      <c r="F104">
        <v>61</v>
      </c>
      <c r="G104" s="1">
        <v>41520.538842592592</v>
      </c>
      <c r="H104">
        <v>0.59</v>
      </c>
      <c r="I104" t="s">
        <v>14</v>
      </c>
      <c r="J104">
        <v>0.59</v>
      </c>
    </row>
    <row r="105" spans="1:10" x14ac:dyDescent="0.25">
      <c r="A105">
        <v>20</v>
      </c>
      <c r="B105" t="s">
        <v>18</v>
      </c>
      <c r="C105">
        <v>0</v>
      </c>
      <c r="D105">
        <v>23</v>
      </c>
      <c r="E105">
        <v>7</v>
      </c>
      <c r="F105">
        <v>61</v>
      </c>
      <c r="G105" s="1">
        <v>41520.54483796296</v>
      </c>
      <c r="H105">
        <v>0.53</v>
      </c>
      <c r="I105" t="s">
        <v>14</v>
      </c>
      <c r="J105">
        <v>0.53</v>
      </c>
    </row>
    <row r="106" spans="1:10" x14ac:dyDescent="0.25">
      <c r="A106">
        <v>20</v>
      </c>
      <c r="B106" t="s">
        <v>19</v>
      </c>
      <c r="C106">
        <v>0</v>
      </c>
      <c r="D106">
        <v>8</v>
      </c>
      <c r="E106">
        <v>8</v>
      </c>
      <c r="F106">
        <v>61</v>
      </c>
      <c r="G106" s="1">
        <v>41520.533576388887</v>
      </c>
      <c r="H106">
        <v>0.63</v>
      </c>
      <c r="I106" t="s">
        <v>14</v>
      </c>
      <c r="J106">
        <v>0.63</v>
      </c>
    </row>
    <row r="107" spans="1:10" x14ac:dyDescent="0.25">
      <c r="A107">
        <v>20</v>
      </c>
      <c r="B107" t="s">
        <v>19</v>
      </c>
      <c r="C107">
        <v>0</v>
      </c>
      <c r="D107">
        <v>16</v>
      </c>
      <c r="E107">
        <v>8</v>
      </c>
      <c r="F107">
        <v>61</v>
      </c>
      <c r="G107" s="1">
        <v>41520.539583333331</v>
      </c>
      <c r="H107">
        <v>1.03</v>
      </c>
      <c r="I107" t="s">
        <v>21</v>
      </c>
      <c r="J107">
        <v>0.64</v>
      </c>
    </row>
    <row r="108" spans="1:10" x14ac:dyDescent="0.25">
      <c r="A108">
        <v>20</v>
      </c>
      <c r="B108" t="s">
        <v>19</v>
      </c>
      <c r="C108">
        <v>0</v>
      </c>
      <c r="D108">
        <v>24</v>
      </c>
      <c r="E108">
        <v>8</v>
      </c>
      <c r="F108">
        <v>61</v>
      </c>
      <c r="G108" s="1">
        <v>41520.545590277776</v>
      </c>
      <c r="H108">
        <v>0.78</v>
      </c>
      <c r="I108" t="s">
        <v>21</v>
      </c>
      <c r="J108">
        <v>0.6</v>
      </c>
    </row>
    <row r="110" spans="1:10" x14ac:dyDescent="0.25">
      <c r="A110" t="s">
        <v>29</v>
      </c>
      <c r="B110" t="s">
        <v>0</v>
      </c>
      <c r="C110" t="s">
        <v>1</v>
      </c>
      <c r="D110" t="s">
        <v>2</v>
      </c>
      <c r="E110" t="s">
        <v>3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</row>
    <row r="111" spans="1:10" x14ac:dyDescent="0.25">
      <c r="A111">
        <v>15</v>
      </c>
      <c r="B111" t="s">
        <v>9</v>
      </c>
      <c r="C111">
        <v>0</v>
      </c>
      <c r="D111">
        <v>1</v>
      </c>
      <c r="E111">
        <v>1</v>
      </c>
      <c r="F111">
        <v>61</v>
      </c>
      <c r="G111" s="1">
        <v>41520.595983796295</v>
      </c>
      <c r="H111">
        <v>0.1</v>
      </c>
      <c r="I111" t="s">
        <v>14</v>
      </c>
      <c r="J111">
        <v>0.1</v>
      </c>
    </row>
    <row r="112" spans="1:10" x14ac:dyDescent="0.25">
      <c r="A112">
        <v>15</v>
      </c>
      <c r="B112" t="s">
        <v>9</v>
      </c>
      <c r="C112">
        <v>0</v>
      </c>
      <c r="D112">
        <v>9</v>
      </c>
      <c r="E112">
        <v>1</v>
      </c>
      <c r="F112">
        <v>61</v>
      </c>
      <c r="G112" s="1">
        <v>41520.601967592593</v>
      </c>
      <c r="H112">
        <v>-21.25</v>
      </c>
      <c r="I112" t="s">
        <v>22</v>
      </c>
      <c r="J112">
        <v>0.03</v>
      </c>
    </row>
    <row r="113" spans="1:10" x14ac:dyDescent="0.25">
      <c r="A113">
        <v>15</v>
      </c>
      <c r="B113" t="s">
        <v>9</v>
      </c>
      <c r="C113">
        <v>0</v>
      </c>
      <c r="D113">
        <v>17</v>
      </c>
      <c r="E113">
        <v>1</v>
      </c>
      <c r="F113">
        <v>61</v>
      </c>
      <c r="G113" s="1">
        <v>41520.607986111114</v>
      </c>
      <c r="H113">
        <v>0.03</v>
      </c>
      <c r="I113" t="s">
        <v>14</v>
      </c>
      <c r="J113">
        <v>0.03</v>
      </c>
    </row>
    <row r="114" spans="1:10" x14ac:dyDescent="0.25">
      <c r="A114">
        <v>15</v>
      </c>
      <c r="B114" t="s">
        <v>11</v>
      </c>
      <c r="C114">
        <v>0</v>
      </c>
      <c r="D114">
        <v>2</v>
      </c>
      <c r="E114">
        <v>2</v>
      </c>
      <c r="F114">
        <v>61</v>
      </c>
      <c r="G114" s="1">
        <v>41520.596736111111</v>
      </c>
      <c r="H114">
        <v>0</v>
      </c>
      <c r="I114" t="s">
        <v>14</v>
      </c>
      <c r="J114">
        <v>0</v>
      </c>
    </row>
    <row r="115" spans="1:10" x14ac:dyDescent="0.25">
      <c r="A115">
        <v>15</v>
      </c>
      <c r="B115" t="s">
        <v>11</v>
      </c>
      <c r="C115">
        <v>0</v>
      </c>
      <c r="D115">
        <v>10</v>
      </c>
      <c r="E115">
        <v>2</v>
      </c>
      <c r="F115">
        <v>61</v>
      </c>
      <c r="G115" s="1">
        <v>41520.602719907409</v>
      </c>
      <c r="H115">
        <v>0.03</v>
      </c>
      <c r="I115" t="s">
        <v>14</v>
      </c>
      <c r="J115">
        <v>0.03</v>
      </c>
    </row>
    <row r="116" spans="1:10" x14ac:dyDescent="0.25">
      <c r="A116">
        <v>15</v>
      </c>
      <c r="B116" t="s">
        <v>11</v>
      </c>
      <c r="C116">
        <v>0</v>
      </c>
      <c r="D116">
        <v>18</v>
      </c>
      <c r="E116">
        <v>2</v>
      </c>
      <c r="F116">
        <v>61</v>
      </c>
      <c r="G116" s="1">
        <v>41520.608738425923</v>
      </c>
      <c r="H116">
        <v>0.02</v>
      </c>
      <c r="I116" t="s">
        <v>14</v>
      </c>
      <c r="J116">
        <v>0.02</v>
      </c>
    </row>
    <row r="117" spans="1:10" x14ac:dyDescent="0.25">
      <c r="A117">
        <v>15</v>
      </c>
      <c r="B117" t="s">
        <v>13</v>
      </c>
      <c r="C117">
        <v>0</v>
      </c>
      <c r="D117">
        <v>3</v>
      </c>
      <c r="E117">
        <v>3</v>
      </c>
      <c r="F117">
        <v>61</v>
      </c>
      <c r="G117" s="1">
        <v>41520.59747685185</v>
      </c>
      <c r="H117">
        <v>0.49</v>
      </c>
      <c r="I117" t="s">
        <v>14</v>
      </c>
      <c r="J117">
        <v>0.49</v>
      </c>
    </row>
    <row r="118" spans="1:10" x14ac:dyDescent="0.25">
      <c r="A118">
        <v>15</v>
      </c>
      <c r="B118" t="s">
        <v>13</v>
      </c>
      <c r="C118">
        <v>0</v>
      </c>
      <c r="D118">
        <v>11</v>
      </c>
      <c r="E118">
        <v>3</v>
      </c>
      <c r="F118">
        <v>61</v>
      </c>
      <c r="G118" s="1">
        <v>41520.603460648148</v>
      </c>
      <c r="H118">
        <v>0.5</v>
      </c>
      <c r="I118" t="s">
        <v>14</v>
      </c>
      <c r="J118">
        <v>0.5</v>
      </c>
    </row>
    <row r="119" spans="1:10" x14ac:dyDescent="0.25">
      <c r="A119">
        <v>15</v>
      </c>
      <c r="B119" t="s">
        <v>13</v>
      </c>
      <c r="C119">
        <v>0</v>
      </c>
      <c r="D119">
        <v>19</v>
      </c>
      <c r="E119">
        <v>3</v>
      </c>
      <c r="F119">
        <v>61</v>
      </c>
      <c r="G119" s="1">
        <v>41520.609479166669</v>
      </c>
      <c r="H119">
        <v>0.54</v>
      </c>
      <c r="I119" t="s">
        <v>14</v>
      </c>
      <c r="J119">
        <v>0.54</v>
      </c>
    </row>
    <row r="120" spans="1:10" x14ac:dyDescent="0.25">
      <c r="A120">
        <v>15</v>
      </c>
      <c r="B120" t="s">
        <v>15</v>
      </c>
      <c r="C120">
        <v>0</v>
      </c>
      <c r="D120">
        <v>4</v>
      </c>
      <c r="E120">
        <v>4</v>
      </c>
      <c r="F120">
        <v>61</v>
      </c>
      <c r="G120" s="1">
        <v>41520.598229166666</v>
      </c>
      <c r="H120">
        <v>0.61</v>
      </c>
      <c r="I120" t="s">
        <v>14</v>
      </c>
      <c r="J120">
        <v>0.61</v>
      </c>
    </row>
    <row r="121" spans="1:10" x14ac:dyDescent="0.25">
      <c r="A121">
        <v>15</v>
      </c>
      <c r="B121" t="s">
        <v>15</v>
      </c>
      <c r="C121">
        <v>0</v>
      </c>
      <c r="D121">
        <v>12</v>
      </c>
      <c r="E121">
        <v>4</v>
      </c>
      <c r="F121">
        <v>61</v>
      </c>
      <c r="G121" s="1">
        <v>41520.604201388887</v>
      </c>
      <c r="H121">
        <v>0.45</v>
      </c>
      <c r="I121" t="s">
        <v>14</v>
      </c>
      <c r="J121">
        <v>0.45</v>
      </c>
    </row>
    <row r="122" spans="1:10" x14ac:dyDescent="0.25">
      <c r="A122">
        <v>15</v>
      </c>
      <c r="B122" t="s">
        <v>15</v>
      </c>
      <c r="C122">
        <v>0</v>
      </c>
      <c r="D122">
        <v>20</v>
      </c>
      <c r="E122">
        <v>4</v>
      </c>
      <c r="F122">
        <v>61</v>
      </c>
      <c r="G122" s="1">
        <v>41520.610219907408</v>
      </c>
      <c r="H122">
        <v>0.46</v>
      </c>
      <c r="I122" t="s">
        <v>14</v>
      </c>
      <c r="J122">
        <v>0.46</v>
      </c>
    </row>
    <row r="123" spans="1:10" x14ac:dyDescent="0.25">
      <c r="A123">
        <v>15</v>
      </c>
      <c r="B123" t="s">
        <v>16</v>
      </c>
      <c r="C123">
        <v>0</v>
      </c>
      <c r="D123">
        <v>5</v>
      </c>
      <c r="E123">
        <v>5</v>
      </c>
      <c r="F123">
        <v>61</v>
      </c>
      <c r="G123" s="1">
        <v>41520.598969907405</v>
      </c>
      <c r="H123">
        <v>0.84</v>
      </c>
      <c r="I123" t="s">
        <v>14</v>
      </c>
      <c r="J123">
        <v>0.84</v>
      </c>
    </row>
    <row r="124" spans="1:10" x14ac:dyDescent="0.25">
      <c r="A124">
        <v>15</v>
      </c>
      <c r="B124" t="s">
        <v>16</v>
      </c>
      <c r="C124">
        <v>0</v>
      </c>
      <c r="D124">
        <v>13</v>
      </c>
      <c r="E124">
        <v>5</v>
      </c>
      <c r="F124">
        <v>61</v>
      </c>
      <c r="G124" s="1">
        <v>41520.604953703703</v>
      </c>
      <c r="H124">
        <v>0.67</v>
      </c>
      <c r="I124" t="s">
        <v>14</v>
      </c>
      <c r="J124">
        <v>0.67</v>
      </c>
    </row>
    <row r="125" spans="1:10" x14ac:dyDescent="0.25">
      <c r="A125">
        <v>15</v>
      </c>
      <c r="B125" t="s">
        <v>16</v>
      </c>
      <c r="C125">
        <v>0</v>
      </c>
      <c r="D125">
        <v>21</v>
      </c>
      <c r="E125">
        <v>5</v>
      </c>
      <c r="F125">
        <v>61</v>
      </c>
      <c r="G125" s="1">
        <v>41520.610972222225</v>
      </c>
      <c r="H125">
        <v>0.62</v>
      </c>
      <c r="I125" t="s">
        <v>14</v>
      </c>
      <c r="J125">
        <v>0.62</v>
      </c>
    </row>
    <row r="126" spans="1:10" x14ac:dyDescent="0.25">
      <c r="A126">
        <v>15</v>
      </c>
      <c r="B126" t="s">
        <v>17</v>
      </c>
      <c r="C126">
        <v>0</v>
      </c>
      <c r="D126">
        <v>6</v>
      </c>
      <c r="E126">
        <v>6</v>
      </c>
      <c r="F126">
        <v>61</v>
      </c>
      <c r="G126" s="1">
        <v>41520.599710648145</v>
      </c>
      <c r="H126">
        <v>0.39</v>
      </c>
      <c r="I126" t="s">
        <v>14</v>
      </c>
      <c r="J126">
        <v>0.39</v>
      </c>
    </row>
    <row r="127" spans="1:10" x14ac:dyDescent="0.25">
      <c r="A127">
        <v>15</v>
      </c>
      <c r="B127" t="s">
        <v>17</v>
      </c>
      <c r="C127">
        <v>0</v>
      </c>
      <c r="D127">
        <v>14</v>
      </c>
      <c r="E127">
        <v>6</v>
      </c>
      <c r="F127">
        <v>61</v>
      </c>
      <c r="G127" s="1">
        <v>41520.605706018519</v>
      </c>
      <c r="H127">
        <v>0.38</v>
      </c>
      <c r="I127" t="s">
        <v>14</v>
      </c>
      <c r="J127">
        <v>0.38</v>
      </c>
    </row>
    <row r="128" spans="1:10" x14ac:dyDescent="0.25">
      <c r="A128">
        <v>15</v>
      </c>
      <c r="B128" t="s">
        <v>17</v>
      </c>
      <c r="C128">
        <v>0</v>
      </c>
      <c r="D128">
        <v>22</v>
      </c>
      <c r="E128">
        <v>6</v>
      </c>
      <c r="F128">
        <v>61</v>
      </c>
      <c r="G128" s="1">
        <v>41520.611712962964</v>
      </c>
      <c r="H128">
        <v>0.38</v>
      </c>
      <c r="I128" t="s">
        <v>14</v>
      </c>
      <c r="J128">
        <v>0.38</v>
      </c>
    </row>
    <row r="129" spans="1:10" x14ac:dyDescent="0.25">
      <c r="A129">
        <v>15</v>
      </c>
      <c r="B129" t="s">
        <v>18</v>
      </c>
      <c r="C129">
        <v>0</v>
      </c>
      <c r="D129">
        <v>7</v>
      </c>
      <c r="E129">
        <v>7</v>
      </c>
      <c r="F129">
        <v>61</v>
      </c>
      <c r="G129" s="1">
        <v>41520.600451388891</v>
      </c>
      <c r="H129">
        <v>0.43</v>
      </c>
      <c r="I129" t="s">
        <v>14</v>
      </c>
      <c r="J129">
        <v>0.43</v>
      </c>
    </row>
    <row r="130" spans="1:10" x14ac:dyDescent="0.25">
      <c r="A130">
        <v>15</v>
      </c>
      <c r="B130" t="s">
        <v>18</v>
      </c>
      <c r="C130">
        <v>0</v>
      </c>
      <c r="D130">
        <v>15</v>
      </c>
      <c r="E130">
        <v>7</v>
      </c>
      <c r="F130">
        <v>61</v>
      </c>
      <c r="G130" s="1">
        <v>41520.606458333335</v>
      </c>
      <c r="H130">
        <v>0.36</v>
      </c>
      <c r="I130" t="s">
        <v>14</v>
      </c>
      <c r="J130">
        <v>0.36</v>
      </c>
    </row>
    <row r="131" spans="1:10" x14ac:dyDescent="0.25">
      <c r="A131">
        <v>15</v>
      </c>
      <c r="B131" t="s">
        <v>18</v>
      </c>
      <c r="C131">
        <v>0</v>
      </c>
      <c r="D131">
        <v>23</v>
      </c>
      <c r="E131">
        <v>7</v>
      </c>
      <c r="F131">
        <v>61</v>
      </c>
      <c r="G131" s="1">
        <v>41520.61246527778</v>
      </c>
      <c r="H131">
        <v>0.4</v>
      </c>
      <c r="I131" t="s">
        <v>14</v>
      </c>
      <c r="J131">
        <v>0.4</v>
      </c>
    </row>
    <row r="132" spans="1:10" x14ac:dyDescent="0.25">
      <c r="A132">
        <v>15</v>
      </c>
      <c r="B132" t="s">
        <v>19</v>
      </c>
      <c r="C132">
        <v>0</v>
      </c>
      <c r="D132">
        <v>8</v>
      </c>
      <c r="E132">
        <v>8</v>
      </c>
      <c r="F132">
        <v>61</v>
      </c>
      <c r="G132" s="1">
        <v>41520.60119212963</v>
      </c>
      <c r="H132">
        <v>0.42</v>
      </c>
      <c r="I132" t="s">
        <v>14</v>
      </c>
      <c r="J132">
        <v>0.42</v>
      </c>
    </row>
    <row r="133" spans="1:10" x14ac:dyDescent="0.25">
      <c r="A133">
        <v>15</v>
      </c>
      <c r="B133" t="s">
        <v>19</v>
      </c>
      <c r="C133">
        <v>0</v>
      </c>
      <c r="D133">
        <v>16</v>
      </c>
      <c r="E133">
        <v>8</v>
      </c>
      <c r="F133">
        <v>61</v>
      </c>
      <c r="G133" s="1">
        <v>41520.607210648152</v>
      </c>
      <c r="H133">
        <v>0.76</v>
      </c>
      <c r="I133" t="s">
        <v>22</v>
      </c>
      <c r="J133">
        <v>0.42</v>
      </c>
    </row>
    <row r="134" spans="1:10" x14ac:dyDescent="0.25">
      <c r="A134">
        <v>15</v>
      </c>
      <c r="B134" t="s">
        <v>19</v>
      </c>
      <c r="C134">
        <v>0</v>
      </c>
      <c r="D134">
        <v>24</v>
      </c>
      <c r="E134">
        <v>8</v>
      </c>
      <c r="F134">
        <v>61</v>
      </c>
      <c r="G134" s="1">
        <v>41520.613217592596</v>
      </c>
      <c r="H134">
        <v>1.63</v>
      </c>
      <c r="I134" t="s">
        <v>25</v>
      </c>
      <c r="J134">
        <v>0.4</v>
      </c>
    </row>
    <row r="136" spans="1:10" x14ac:dyDescent="0.25">
      <c r="A136" t="s">
        <v>29</v>
      </c>
      <c r="B136" t="s">
        <v>0</v>
      </c>
      <c r="C136" t="s">
        <v>1</v>
      </c>
      <c r="D136" t="s">
        <v>2</v>
      </c>
      <c r="E136" t="s">
        <v>3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</row>
    <row r="137" spans="1:10" x14ac:dyDescent="0.25">
      <c r="A137">
        <v>9</v>
      </c>
      <c r="B137" t="s">
        <v>9</v>
      </c>
      <c r="C137">
        <v>0</v>
      </c>
      <c r="D137">
        <v>1</v>
      </c>
      <c r="E137">
        <v>1</v>
      </c>
      <c r="F137">
        <v>61</v>
      </c>
      <c r="G137" s="1">
        <v>41520.648773148147</v>
      </c>
      <c r="H137">
        <v>0.26</v>
      </c>
      <c r="I137" t="s">
        <v>24</v>
      </c>
      <c r="J137">
        <v>0.12</v>
      </c>
    </row>
    <row r="138" spans="1:10" x14ac:dyDescent="0.25">
      <c r="A138">
        <v>9</v>
      </c>
      <c r="B138" t="s">
        <v>9</v>
      </c>
      <c r="C138">
        <v>0</v>
      </c>
      <c r="D138">
        <v>9</v>
      </c>
      <c r="E138">
        <v>1</v>
      </c>
      <c r="F138">
        <v>61</v>
      </c>
      <c r="G138" s="1">
        <v>41520.654756944445</v>
      </c>
      <c r="H138">
        <v>0.04</v>
      </c>
      <c r="I138" t="s">
        <v>14</v>
      </c>
      <c r="J138">
        <v>0.04</v>
      </c>
    </row>
    <row r="139" spans="1:10" x14ac:dyDescent="0.25">
      <c r="A139">
        <v>9</v>
      </c>
      <c r="B139" t="s">
        <v>9</v>
      </c>
      <c r="C139">
        <v>0</v>
      </c>
      <c r="D139">
        <v>17</v>
      </c>
      <c r="E139">
        <v>1</v>
      </c>
      <c r="F139">
        <v>61</v>
      </c>
      <c r="G139" s="1">
        <v>41520.660763888889</v>
      </c>
      <c r="H139">
        <v>-0.01</v>
      </c>
      <c r="I139" t="s">
        <v>14</v>
      </c>
      <c r="J139">
        <v>-0.01</v>
      </c>
    </row>
    <row r="140" spans="1:10" x14ac:dyDescent="0.25">
      <c r="A140">
        <v>9</v>
      </c>
      <c r="B140" t="s">
        <v>11</v>
      </c>
      <c r="C140">
        <v>0</v>
      </c>
      <c r="D140">
        <v>2</v>
      </c>
      <c r="E140">
        <v>2</v>
      </c>
      <c r="F140">
        <v>61</v>
      </c>
      <c r="G140" s="1">
        <v>41520.649513888886</v>
      </c>
      <c r="H140">
        <v>-7.0000000000000007E-2</v>
      </c>
      <c r="I140" t="s">
        <v>14</v>
      </c>
      <c r="J140">
        <v>-7.0000000000000007E-2</v>
      </c>
    </row>
    <row r="141" spans="1:10" x14ac:dyDescent="0.25">
      <c r="A141">
        <v>9</v>
      </c>
      <c r="B141" t="s">
        <v>11</v>
      </c>
      <c r="C141">
        <v>1</v>
      </c>
      <c r="D141">
        <v>10</v>
      </c>
      <c r="E141">
        <v>2</v>
      </c>
      <c r="F141">
        <v>61</v>
      </c>
      <c r="G141" s="1">
        <v>41520.655509259261</v>
      </c>
      <c r="H141">
        <v>-0.02</v>
      </c>
      <c r="I141" t="s">
        <v>14</v>
      </c>
      <c r="J141">
        <v>-0.02</v>
      </c>
    </row>
    <row r="142" spans="1:10" x14ac:dyDescent="0.25">
      <c r="A142">
        <v>9</v>
      </c>
      <c r="B142" t="s">
        <v>11</v>
      </c>
      <c r="C142">
        <v>0</v>
      </c>
      <c r="D142">
        <v>18</v>
      </c>
      <c r="E142">
        <v>2</v>
      </c>
      <c r="F142">
        <v>61</v>
      </c>
      <c r="G142" s="1">
        <v>41520.661516203705</v>
      </c>
      <c r="H142">
        <v>0</v>
      </c>
      <c r="I142" t="s">
        <v>14</v>
      </c>
      <c r="J142">
        <v>0</v>
      </c>
    </row>
    <row r="143" spans="1:10" x14ac:dyDescent="0.25">
      <c r="A143">
        <v>9</v>
      </c>
      <c r="B143" t="s">
        <v>13</v>
      </c>
      <c r="C143">
        <v>0</v>
      </c>
      <c r="D143">
        <v>3</v>
      </c>
      <c r="E143">
        <v>3</v>
      </c>
      <c r="F143">
        <v>61</v>
      </c>
      <c r="G143" s="1">
        <v>41520.650266203702</v>
      </c>
      <c r="H143">
        <v>0.38</v>
      </c>
      <c r="I143" t="s">
        <v>14</v>
      </c>
      <c r="J143">
        <v>0.38</v>
      </c>
    </row>
    <row r="144" spans="1:10" x14ac:dyDescent="0.25">
      <c r="A144">
        <v>9</v>
      </c>
      <c r="B144" t="s">
        <v>13</v>
      </c>
      <c r="C144">
        <v>0</v>
      </c>
      <c r="D144">
        <v>11</v>
      </c>
      <c r="E144">
        <v>3</v>
      </c>
      <c r="F144">
        <v>61</v>
      </c>
      <c r="G144" s="1">
        <v>41520.65625</v>
      </c>
      <c r="H144">
        <v>0.34</v>
      </c>
      <c r="I144" t="s">
        <v>21</v>
      </c>
      <c r="J144">
        <v>0.3</v>
      </c>
    </row>
    <row r="145" spans="1:10" x14ac:dyDescent="0.25">
      <c r="A145">
        <v>9</v>
      </c>
      <c r="B145" t="s">
        <v>13</v>
      </c>
      <c r="C145">
        <v>0</v>
      </c>
      <c r="D145">
        <v>19</v>
      </c>
      <c r="E145">
        <v>3</v>
      </c>
      <c r="F145">
        <v>61</v>
      </c>
      <c r="G145" s="1">
        <v>41520.662268518521</v>
      </c>
      <c r="H145">
        <v>0.26</v>
      </c>
      <c r="I145" t="s">
        <v>20</v>
      </c>
      <c r="J145">
        <v>0.25</v>
      </c>
    </row>
    <row r="146" spans="1:10" x14ac:dyDescent="0.25">
      <c r="A146">
        <v>9</v>
      </c>
      <c r="B146" t="s">
        <v>15</v>
      </c>
      <c r="C146">
        <v>0</v>
      </c>
      <c r="D146">
        <v>4</v>
      </c>
      <c r="E146">
        <v>4</v>
      </c>
      <c r="F146">
        <v>61</v>
      </c>
      <c r="G146" s="1">
        <v>41520.651006944441</v>
      </c>
      <c r="H146">
        <v>0.73</v>
      </c>
      <c r="I146" t="s">
        <v>27</v>
      </c>
      <c r="J146">
        <v>0.24</v>
      </c>
    </row>
    <row r="147" spans="1:10" x14ac:dyDescent="0.25">
      <c r="A147">
        <v>9</v>
      </c>
      <c r="B147" t="s">
        <v>15</v>
      </c>
      <c r="C147">
        <v>0</v>
      </c>
      <c r="D147">
        <v>12</v>
      </c>
      <c r="E147">
        <v>4</v>
      </c>
      <c r="F147">
        <v>61</v>
      </c>
      <c r="G147" s="1">
        <v>41520.656990740739</v>
      </c>
      <c r="H147">
        <v>0.28000000000000003</v>
      </c>
      <c r="I147" t="s">
        <v>14</v>
      </c>
      <c r="J147">
        <v>0.28000000000000003</v>
      </c>
    </row>
    <row r="148" spans="1:10" x14ac:dyDescent="0.25">
      <c r="A148">
        <v>9</v>
      </c>
      <c r="B148" t="s">
        <v>15</v>
      </c>
      <c r="C148">
        <v>0</v>
      </c>
      <c r="D148">
        <v>20</v>
      </c>
      <c r="E148">
        <v>4</v>
      </c>
      <c r="F148">
        <v>61</v>
      </c>
      <c r="G148" s="1">
        <v>41520.66300925926</v>
      </c>
      <c r="H148">
        <v>0.3</v>
      </c>
      <c r="I148" t="s">
        <v>14</v>
      </c>
      <c r="J148">
        <v>0.3</v>
      </c>
    </row>
    <row r="149" spans="1:10" x14ac:dyDescent="0.25">
      <c r="A149">
        <v>9</v>
      </c>
      <c r="B149" t="s">
        <v>16</v>
      </c>
      <c r="C149">
        <v>0</v>
      </c>
      <c r="D149">
        <v>5</v>
      </c>
      <c r="E149">
        <v>5</v>
      </c>
      <c r="F149">
        <v>61</v>
      </c>
      <c r="G149" s="1">
        <v>41520.651747685188</v>
      </c>
      <c r="H149">
        <v>0.44</v>
      </c>
      <c r="I149" t="s">
        <v>22</v>
      </c>
      <c r="J149">
        <v>0.44</v>
      </c>
    </row>
    <row r="150" spans="1:10" x14ac:dyDescent="0.25">
      <c r="A150">
        <v>9</v>
      </c>
      <c r="B150" t="s">
        <v>16</v>
      </c>
      <c r="C150">
        <v>0</v>
      </c>
      <c r="D150">
        <v>13</v>
      </c>
      <c r="E150">
        <v>5</v>
      </c>
      <c r="F150">
        <v>61</v>
      </c>
      <c r="G150" s="1">
        <v>41520.657743055555</v>
      </c>
      <c r="H150">
        <v>0.34</v>
      </c>
      <c r="I150" t="s">
        <v>14</v>
      </c>
      <c r="J150">
        <v>0.34</v>
      </c>
    </row>
    <row r="151" spans="1:10" x14ac:dyDescent="0.25">
      <c r="A151">
        <v>9</v>
      </c>
      <c r="B151" t="s">
        <v>16</v>
      </c>
      <c r="C151">
        <v>0</v>
      </c>
      <c r="D151">
        <v>21</v>
      </c>
      <c r="E151">
        <v>5</v>
      </c>
      <c r="F151">
        <v>61</v>
      </c>
      <c r="G151" s="1">
        <v>41520.663761574076</v>
      </c>
      <c r="H151">
        <v>0.39</v>
      </c>
      <c r="I151" t="s">
        <v>14</v>
      </c>
      <c r="J151">
        <v>0.39</v>
      </c>
    </row>
    <row r="152" spans="1:10" x14ac:dyDescent="0.25">
      <c r="A152">
        <v>9</v>
      </c>
      <c r="B152" t="s">
        <v>17</v>
      </c>
      <c r="C152">
        <v>0</v>
      </c>
      <c r="D152">
        <v>6</v>
      </c>
      <c r="E152">
        <v>6</v>
      </c>
      <c r="F152">
        <v>61</v>
      </c>
      <c r="G152" s="1">
        <v>41520.652488425927</v>
      </c>
      <c r="H152">
        <v>0.18</v>
      </c>
      <c r="I152" t="s">
        <v>14</v>
      </c>
      <c r="J152">
        <v>0.18</v>
      </c>
    </row>
    <row r="153" spans="1:10" x14ac:dyDescent="0.25">
      <c r="A153">
        <v>9</v>
      </c>
      <c r="B153" t="s">
        <v>17</v>
      </c>
      <c r="C153">
        <v>0</v>
      </c>
      <c r="D153">
        <v>14</v>
      </c>
      <c r="E153">
        <v>6</v>
      </c>
      <c r="F153">
        <v>61</v>
      </c>
      <c r="G153" s="1">
        <v>41520.658495370371</v>
      </c>
      <c r="H153">
        <v>0.19</v>
      </c>
      <c r="I153" t="s">
        <v>14</v>
      </c>
      <c r="J153">
        <v>0.19</v>
      </c>
    </row>
    <row r="154" spans="1:10" x14ac:dyDescent="0.25">
      <c r="A154">
        <v>9</v>
      </c>
      <c r="B154" t="s">
        <v>17</v>
      </c>
      <c r="C154">
        <v>0</v>
      </c>
      <c r="D154">
        <v>22</v>
      </c>
      <c r="E154">
        <v>6</v>
      </c>
      <c r="F154">
        <v>61</v>
      </c>
      <c r="G154" s="1">
        <v>41520.664513888885</v>
      </c>
      <c r="H154">
        <v>0.23</v>
      </c>
      <c r="I154" t="s">
        <v>14</v>
      </c>
      <c r="J154">
        <v>0.23</v>
      </c>
    </row>
    <row r="155" spans="1:10" x14ac:dyDescent="0.25">
      <c r="A155">
        <v>9</v>
      </c>
      <c r="B155" t="s">
        <v>18</v>
      </c>
      <c r="C155">
        <v>0</v>
      </c>
      <c r="D155">
        <v>7</v>
      </c>
      <c r="E155">
        <v>7</v>
      </c>
      <c r="F155">
        <v>61</v>
      </c>
      <c r="G155" s="1">
        <v>41520.653229166666</v>
      </c>
      <c r="H155">
        <v>0.21</v>
      </c>
      <c r="I155" t="s">
        <v>14</v>
      </c>
      <c r="J155">
        <v>0.21</v>
      </c>
    </row>
    <row r="156" spans="1:10" x14ac:dyDescent="0.25">
      <c r="A156">
        <v>9</v>
      </c>
      <c r="B156" t="s">
        <v>18</v>
      </c>
      <c r="C156">
        <v>0</v>
      </c>
      <c r="D156">
        <v>15</v>
      </c>
      <c r="E156">
        <v>7</v>
      </c>
      <c r="F156">
        <v>61</v>
      </c>
      <c r="G156" s="1">
        <v>41520.659247685187</v>
      </c>
      <c r="H156">
        <v>0.22</v>
      </c>
      <c r="I156" t="s">
        <v>14</v>
      </c>
      <c r="J156">
        <v>0.22</v>
      </c>
    </row>
    <row r="157" spans="1:10" x14ac:dyDescent="0.25">
      <c r="A157">
        <v>9</v>
      </c>
      <c r="B157" t="s">
        <v>18</v>
      </c>
      <c r="C157">
        <v>0</v>
      </c>
      <c r="D157">
        <v>23</v>
      </c>
      <c r="E157">
        <v>7</v>
      </c>
      <c r="F157">
        <v>61</v>
      </c>
      <c r="G157" s="1">
        <v>41520.665266203701</v>
      </c>
      <c r="H157">
        <v>0.18</v>
      </c>
      <c r="I157" t="s">
        <v>14</v>
      </c>
      <c r="J157">
        <v>0.18</v>
      </c>
    </row>
    <row r="158" spans="1:10" x14ac:dyDescent="0.25">
      <c r="A158">
        <v>9</v>
      </c>
      <c r="B158" t="s">
        <v>19</v>
      </c>
      <c r="C158">
        <v>0</v>
      </c>
      <c r="D158">
        <v>8</v>
      </c>
      <c r="E158">
        <v>8</v>
      </c>
      <c r="F158">
        <v>61</v>
      </c>
      <c r="G158" s="1">
        <v>41520.653981481482</v>
      </c>
      <c r="H158">
        <v>0.24</v>
      </c>
      <c r="I158" t="s">
        <v>14</v>
      </c>
      <c r="J158">
        <v>0.24</v>
      </c>
    </row>
    <row r="159" spans="1:10" x14ac:dyDescent="0.25">
      <c r="A159">
        <v>9</v>
      </c>
      <c r="B159" t="s">
        <v>19</v>
      </c>
      <c r="C159">
        <v>0</v>
      </c>
      <c r="D159">
        <v>16</v>
      </c>
      <c r="E159">
        <v>8</v>
      </c>
      <c r="F159">
        <v>61</v>
      </c>
      <c r="G159" s="1">
        <v>41520.659988425927</v>
      </c>
      <c r="H159">
        <v>0.22</v>
      </c>
      <c r="I159" t="s">
        <v>14</v>
      </c>
      <c r="J159">
        <v>0.22</v>
      </c>
    </row>
    <row r="160" spans="1:10" x14ac:dyDescent="0.25">
      <c r="A160">
        <v>9</v>
      </c>
      <c r="B160" t="s">
        <v>19</v>
      </c>
      <c r="C160">
        <v>0</v>
      </c>
      <c r="D160">
        <v>24</v>
      </c>
      <c r="E160">
        <v>8</v>
      </c>
      <c r="F160">
        <v>61</v>
      </c>
      <c r="G160" s="1">
        <v>41520.666018518517</v>
      </c>
      <c r="H160">
        <v>0.25</v>
      </c>
      <c r="I160" t="s">
        <v>14</v>
      </c>
      <c r="J160">
        <v>0.25</v>
      </c>
    </row>
    <row r="162" spans="1:10" x14ac:dyDescent="0.25">
      <c r="A162" t="s">
        <v>29</v>
      </c>
      <c r="B162" t="s">
        <v>0</v>
      </c>
      <c r="C162" t="s">
        <v>1</v>
      </c>
      <c r="D162" t="s">
        <v>2</v>
      </c>
      <c r="E162" t="s">
        <v>3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</row>
    <row r="163" spans="1:10" x14ac:dyDescent="0.25">
      <c r="A163">
        <v>17</v>
      </c>
      <c r="B163" t="s">
        <v>9</v>
      </c>
      <c r="C163">
        <v>0</v>
      </c>
      <c r="D163">
        <v>1</v>
      </c>
      <c r="E163">
        <v>1</v>
      </c>
      <c r="F163">
        <v>61</v>
      </c>
      <c r="G163" s="1">
        <v>41520.693425925929</v>
      </c>
      <c r="H163">
        <v>6.77</v>
      </c>
      <c r="I163" t="s">
        <v>25</v>
      </c>
      <c r="J163">
        <v>0.1</v>
      </c>
    </row>
    <row r="164" spans="1:10" x14ac:dyDescent="0.25">
      <c r="A164">
        <v>17</v>
      </c>
      <c r="B164" t="s">
        <v>9</v>
      </c>
      <c r="C164">
        <v>0</v>
      </c>
      <c r="D164">
        <v>9</v>
      </c>
      <c r="E164">
        <v>1</v>
      </c>
      <c r="F164">
        <v>61</v>
      </c>
      <c r="G164" s="1">
        <v>41520.699444444443</v>
      </c>
      <c r="H164">
        <v>0.03</v>
      </c>
      <c r="I164" t="s">
        <v>14</v>
      </c>
      <c r="J164">
        <v>0.03</v>
      </c>
    </row>
    <row r="165" spans="1:10" x14ac:dyDescent="0.25">
      <c r="A165">
        <v>17</v>
      </c>
      <c r="B165" t="s">
        <v>11</v>
      </c>
      <c r="C165">
        <v>0</v>
      </c>
      <c r="D165">
        <v>2</v>
      </c>
      <c r="E165">
        <v>2</v>
      </c>
      <c r="F165">
        <v>61</v>
      </c>
      <c r="G165" s="1">
        <v>41520.694166666668</v>
      </c>
      <c r="H165">
        <v>12.35</v>
      </c>
      <c r="I165" t="s">
        <v>12</v>
      </c>
      <c r="J165">
        <v>-0.04</v>
      </c>
    </row>
    <row r="166" spans="1:10" x14ac:dyDescent="0.25">
      <c r="A166">
        <v>17</v>
      </c>
      <c r="B166" t="s">
        <v>11</v>
      </c>
      <c r="C166">
        <v>0</v>
      </c>
      <c r="D166">
        <v>10</v>
      </c>
      <c r="E166">
        <v>2</v>
      </c>
      <c r="F166">
        <v>61</v>
      </c>
      <c r="G166" s="1">
        <v>41520.700196759259</v>
      </c>
      <c r="H166">
        <v>0.06</v>
      </c>
      <c r="I166" t="s">
        <v>14</v>
      </c>
      <c r="J166">
        <v>0.06</v>
      </c>
    </row>
    <row r="167" spans="1:10" x14ac:dyDescent="0.25">
      <c r="A167">
        <v>17</v>
      </c>
      <c r="B167" t="s">
        <v>13</v>
      </c>
      <c r="C167">
        <v>0</v>
      </c>
      <c r="D167">
        <v>3</v>
      </c>
      <c r="E167">
        <v>3</v>
      </c>
      <c r="F167">
        <v>61</v>
      </c>
      <c r="G167" s="1">
        <v>41520.694918981484</v>
      </c>
      <c r="H167">
        <v>1.23</v>
      </c>
      <c r="I167" t="s">
        <v>22</v>
      </c>
      <c r="J167">
        <v>0.56999999999999995</v>
      </c>
    </row>
    <row r="168" spans="1:10" x14ac:dyDescent="0.25">
      <c r="A168">
        <v>17</v>
      </c>
      <c r="B168" t="s">
        <v>13</v>
      </c>
      <c r="C168">
        <v>0</v>
      </c>
      <c r="D168">
        <v>11</v>
      </c>
      <c r="E168">
        <v>3</v>
      </c>
      <c r="F168">
        <v>61</v>
      </c>
      <c r="G168" s="1">
        <v>41520.700937499998</v>
      </c>
      <c r="H168">
        <v>0.54</v>
      </c>
      <c r="I168" t="s">
        <v>14</v>
      </c>
      <c r="J168">
        <v>0.54</v>
      </c>
    </row>
    <row r="169" spans="1:10" x14ac:dyDescent="0.25">
      <c r="A169">
        <v>17</v>
      </c>
      <c r="B169" t="s">
        <v>15</v>
      </c>
      <c r="C169">
        <v>0</v>
      </c>
      <c r="D169">
        <v>4</v>
      </c>
      <c r="E169">
        <v>4</v>
      </c>
      <c r="F169">
        <v>61</v>
      </c>
      <c r="G169" s="1">
        <v>41520.695659722223</v>
      </c>
      <c r="H169">
        <v>0.74</v>
      </c>
      <c r="I169" t="s">
        <v>21</v>
      </c>
      <c r="J169">
        <v>0.54</v>
      </c>
    </row>
    <row r="170" spans="1:10" x14ac:dyDescent="0.25">
      <c r="A170">
        <v>17</v>
      </c>
      <c r="B170" t="s">
        <v>15</v>
      </c>
      <c r="C170">
        <v>0</v>
      </c>
      <c r="D170">
        <v>12</v>
      </c>
      <c r="E170">
        <v>4</v>
      </c>
      <c r="F170">
        <v>61</v>
      </c>
      <c r="G170" s="1">
        <v>41520.701678240737</v>
      </c>
      <c r="H170">
        <v>0.82</v>
      </c>
      <c r="I170" t="s">
        <v>21</v>
      </c>
      <c r="J170">
        <v>0.56999999999999995</v>
      </c>
    </row>
    <row r="171" spans="1:10" x14ac:dyDescent="0.25">
      <c r="A171">
        <v>17</v>
      </c>
      <c r="B171" t="s">
        <v>16</v>
      </c>
      <c r="C171">
        <v>0</v>
      </c>
      <c r="D171">
        <v>5</v>
      </c>
      <c r="E171">
        <v>5</v>
      </c>
      <c r="F171">
        <v>61</v>
      </c>
      <c r="G171" s="1">
        <v>41520.696412037039</v>
      </c>
      <c r="H171">
        <v>0.73</v>
      </c>
      <c r="I171" t="s">
        <v>25</v>
      </c>
      <c r="J171">
        <v>0.73</v>
      </c>
    </row>
    <row r="172" spans="1:10" x14ac:dyDescent="0.25">
      <c r="A172">
        <v>17</v>
      </c>
      <c r="B172" t="s">
        <v>16</v>
      </c>
      <c r="C172">
        <v>0</v>
      </c>
      <c r="D172">
        <v>13</v>
      </c>
      <c r="E172">
        <v>5</v>
      </c>
      <c r="F172">
        <v>61</v>
      </c>
      <c r="G172" s="1">
        <v>41520.702430555553</v>
      </c>
      <c r="H172">
        <v>0.78</v>
      </c>
      <c r="I172" t="s">
        <v>25</v>
      </c>
      <c r="J172">
        <v>0.77</v>
      </c>
    </row>
    <row r="173" spans="1:10" x14ac:dyDescent="0.25">
      <c r="A173">
        <v>17</v>
      </c>
      <c r="B173" t="s">
        <v>17</v>
      </c>
      <c r="C173">
        <v>0</v>
      </c>
      <c r="D173">
        <v>6</v>
      </c>
      <c r="E173">
        <v>6</v>
      </c>
      <c r="F173">
        <v>61</v>
      </c>
      <c r="G173" s="1">
        <v>41520.697164351855</v>
      </c>
      <c r="H173">
        <v>0.42</v>
      </c>
      <c r="I173" t="s">
        <v>14</v>
      </c>
      <c r="J173">
        <v>0.42</v>
      </c>
    </row>
    <row r="174" spans="1:10" x14ac:dyDescent="0.25">
      <c r="A174">
        <v>17</v>
      </c>
      <c r="B174" t="s">
        <v>17</v>
      </c>
      <c r="C174">
        <v>0</v>
      </c>
      <c r="D174">
        <v>14</v>
      </c>
      <c r="E174">
        <v>6</v>
      </c>
      <c r="F174">
        <v>61</v>
      </c>
      <c r="G174" s="1">
        <v>41520.7031712963</v>
      </c>
      <c r="H174">
        <v>0.47</v>
      </c>
      <c r="I174" t="s">
        <v>14</v>
      </c>
      <c r="J174">
        <v>0.47</v>
      </c>
    </row>
    <row r="175" spans="1:10" x14ac:dyDescent="0.25">
      <c r="A175">
        <v>17</v>
      </c>
      <c r="B175" t="s">
        <v>18</v>
      </c>
      <c r="C175">
        <v>0</v>
      </c>
      <c r="D175">
        <v>7</v>
      </c>
      <c r="E175">
        <v>7</v>
      </c>
      <c r="F175">
        <v>61</v>
      </c>
      <c r="G175" s="1">
        <v>41520.697916666664</v>
      </c>
      <c r="H175">
        <v>0.49</v>
      </c>
      <c r="I175" t="s">
        <v>21</v>
      </c>
      <c r="J175">
        <v>0.49</v>
      </c>
    </row>
    <row r="176" spans="1:10" x14ac:dyDescent="0.25">
      <c r="A176">
        <v>17</v>
      </c>
      <c r="B176" t="s">
        <v>18</v>
      </c>
      <c r="C176">
        <v>0</v>
      </c>
      <c r="D176">
        <v>15</v>
      </c>
      <c r="E176">
        <v>7</v>
      </c>
      <c r="F176">
        <v>61</v>
      </c>
      <c r="G176" s="1">
        <v>41520.703923611109</v>
      </c>
      <c r="H176">
        <v>0.5</v>
      </c>
      <c r="I176" t="s">
        <v>14</v>
      </c>
      <c r="J176">
        <v>0.5</v>
      </c>
    </row>
    <row r="177" spans="1:10" x14ac:dyDescent="0.25">
      <c r="A177">
        <v>17</v>
      </c>
      <c r="B177" t="s">
        <v>19</v>
      </c>
      <c r="C177">
        <v>0</v>
      </c>
      <c r="D177">
        <v>8</v>
      </c>
      <c r="E177">
        <v>8</v>
      </c>
      <c r="F177">
        <v>61</v>
      </c>
      <c r="G177" s="1">
        <v>41520.69866898148</v>
      </c>
      <c r="H177">
        <v>0.52</v>
      </c>
      <c r="I177" t="s">
        <v>14</v>
      </c>
      <c r="J177">
        <v>0.52</v>
      </c>
    </row>
    <row r="178" spans="1:10" x14ac:dyDescent="0.25">
      <c r="A178">
        <v>17</v>
      </c>
      <c r="B178" t="s">
        <v>19</v>
      </c>
      <c r="C178">
        <v>0</v>
      </c>
      <c r="D178">
        <v>16</v>
      </c>
      <c r="E178">
        <v>8</v>
      </c>
      <c r="F178">
        <v>61</v>
      </c>
      <c r="G178" s="1">
        <v>41520.704675925925</v>
      </c>
      <c r="H178">
        <v>0.49</v>
      </c>
      <c r="I178" t="s">
        <v>14</v>
      </c>
      <c r="J178">
        <v>0.49</v>
      </c>
    </row>
  </sheetData>
  <sortState ref="A163:J178">
    <sortCondition ref="E16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3"/>
  <sheetViews>
    <sheetView workbookViewId="0">
      <selection activeCell="H18" sqref="H18"/>
    </sheetView>
  </sheetViews>
  <sheetFormatPr defaultRowHeight="15" x14ac:dyDescent="0.25"/>
  <cols>
    <col min="2" max="2" width="10.42578125" bestFit="1" customWidth="1"/>
    <col min="3" max="3" width="12.5703125" bestFit="1" customWidth="1"/>
    <col min="4" max="4" width="14.7109375" bestFit="1" customWidth="1"/>
    <col min="5" max="5" width="16.85546875" bestFit="1" customWidth="1"/>
    <col min="7" max="7" width="14.28515625" customWidth="1"/>
    <col min="8" max="14" width="10.42578125" bestFit="1" customWidth="1"/>
  </cols>
  <sheetData>
    <row r="2" spans="2:14" x14ac:dyDescent="0.25">
      <c r="B2" t="s">
        <v>33</v>
      </c>
    </row>
    <row r="3" spans="2:14" x14ac:dyDescent="0.25">
      <c r="B3" t="s">
        <v>34</v>
      </c>
    </row>
    <row r="5" spans="2:14" x14ac:dyDescent="0.25">
      <c r="B5" t="s">
        <v>0</v>
      </c>
      <c r="C5" t="s">
        <v>28</v>
      </c>
      <c r="D5" t="s">
        <v>32</v>
      </c>
      <c r="E5" t="s">
        <v>42</v>
      </c>
      <c r="F5" t="s">
        <v>35</v>
      </c>
    </row>
    <row r="6" spans="2:14" x14ac:dyDescent="0.25">
      <c r="B6" t="s">
        <v>9</v>
      </c>
      <c r="C6">
        <v>25</v>
      </c>
      <c r="D6">
        <v>0.19</v>
      </c>
      <c r="E6">
        <f>D6*0.92</f>
        <v>0.17480000000000001</v>
      </c>
      <c r="G6" s="1" t="s">
        <v>9</v>
      </c>
      <c r="H6" t="s">
        <v>11</v>
      </c>
      <c r="I6" s="1" t="s">
        <v>13</v>
      </c>
      <c r="J6" t="s">
        <v>15</v>
      </c>
      <c r="K6" s="1" t="s">
        <v>16</v>
      </c>
      <c r="L6" t="s">
        <v>17</v>
      </c>
      <c r="M6" s="1" t="s">
        <v>18</v>
      </c>
      <c r="N6" t="s">
        <v>19</v>
      </c>
    </row>
    <row r="7" spans="2:14" x14ac:dyDescent="0.25">
      <c r="B7" t="s">
        <v>9</v>
      </c>
      <c r="C7">
        <v>25</v>
      </c>
      <c r="D7">
        <v>0.16</v>
      </c>
      <c r="E7">
        <f t="shared" ref="E7:E70" si="0">D7*0.92</f>
        <v>0.1472</v>
      </c>
      <c r="F7">
        <v>25</v>
      </c>
      <c r="G7" s="2">
        <f>AVERAGE(D6:D8)</f>
        <v>0.16</v>
      </c>
      <c r="H7" s="2">
        <f>AVERAGE(D9:D11)</f>
        <v>0.16</v>
      </c>
      <c r="I7" s="2">
        <f>AVERAGE(D12:D14)</f>
        <v>0.16666666666666666</v>
      </c>
      <c r="J7" s="2">
        <f>AVERAGE(D66:D68)</f>
        <v>1.26</v>
      </c>
      <c r="K7" s="2">
        <f>AVERAGE(D86:D88)</f>
        <v>1.6600000000000001</v>
      </c>
      <c r="L7" s="2">
        <f>AVERAGE(D106:D108)</f>
        <v>0.90333333333333332</v>
      </c>
      <c r="M7" s="2">
        <f>AVERAGE(D126:D128)</f>
        <v>0.90333333333333332</v>
      </c>
      <c r="N7" s="2">
        <f>AVERAGE(D146:D148)</f>
        <v>0.93333333333333324</v>
      </c>
    </row>
    <row r="8" spans="2:14" x14ac:dyDescent="0.25">
      <c r="B8" t="s">
        <v>9</v>
      </c>
      <c r="C8">
        <v>25</v>
      </c>
      <c r="D8">
        <v>0.13</v>
      </c>
      <c r="E8">
        <f t="shared" si="0"/>
        <v>0.11960000000000001</v>
      </c>
      <c r="F8">
        <v>30</v>
      </c>
      <c r="G8" s="2">
        <f>AVERAGE(D30:D32)</f>
        <v>-2.3333333333333334E-2</v>
      </c>
      <c r="H8" s="2">
        <f>AVERAGE(D33:D35)</f>
        <v>-2.3333333333333334E-2</v>
      </c>
      <c r="I8" s="2">
        <f>AVERAGE(D36:D38)</f>
        <v>1.6666666666666666E-2</v>
      </c>
      <c r="J8" s="2">
        <f>AVERAGE(D69:D71)</f>
        <v>1.656666666666667</v>
      </c>
      <c r="K8" s="2">
        <f>AVERAGE(D89:D91)</f>
        <v>2.0933333333333333</v>
      </c>
      <c r="L8" s="2">
        <f>AVERAGE(D109:D111)</f>
        <v>1.1100000000000001</v>
      </c>
      <c r="M8" s="2">
        <f>AVERAGE(D129:D131)</f>
        <v>1.1333333333333335</v>
      </c>
      <c r="N8" s="2">
        <f>AVERAGE(D149:D151)</f>
        <v>1.1666666666666667</v>
      </c>
    </row>
    <row r="9" spans="2:14" x14ac:dyDescent="0.25">
      <c r="B9" t="s">
        <v>9</v>
      </c>
      <c r="C9">
        <v>30</v>
      </c>
      <c r="D9">
        <v>0.16</v>
      </c>
      <c r="E9">
        <f t="shared" si="0"/>
        <v>0.1472</v>
      </c>
      <c r="F9">
        <v>24</v>
      </c>
      <c r="G9" s="2">
        <f>AVERAGE(D54:D56)</f>
        <v>0.87666666666666659</v>
      </c>
      <c r="H9" s="2">
        <f>AVERAGE(D57:D59)</f>
        <v>0.61</v>
      </c>
      <c r="I9" s="2">
        <f>AVERAGE(D52:D54)</f>
        <v>1.0333333333333334</v>
      </c>
      <c r="J9" s="2">
        <f>AVERAGE(D72:D74)</f>
        <v>1.03</v>
      </c>
      <c r="K9" s="2">
        <f>AVERAGE(D92:D94)</f>
        <v>1.24</v>
      </c>
      <c r="L9" s="2">
        <f>AVERAGE(D112:D114)</f>
        <v>0.7466666666666667</v>
      </c>
      <c r="M9" s="2">
        <f>AVERAGE(D132:D134)</f>
        <v>0.76000000000000012</v>
      </c>
      <c r="N9" s="2">
        <f>AVERAGE(D152:D154)</f>
        <v>0.80333333333333334</v>
      </c>
    </row>
    <row r="10" spans="2:14" x14ac:dyDescent="0.25">
      <c r="B10" t="s">
        <v>9</v>
      </c>
      <c r="C10">
        <v>30</v>
      </c>
      <c r="D10">
        <v>0.18</v>
      </c>
      <c r="E10">
        <f t="shared" si="0"/>
        <v>0.1656</v>
      </c>
      <c r="F10">
        <v>20</v>
      </c>
      <c r="G10" s="2">
        <f>AVERAGE(D78:D80)</f>
        <v>0.50666666666666671</v>
      </c>
      <c r="H10" s="2">
        <f>AVERAGE(D81:D83)</f>
        <v>0.27333333333333337</v>
      </c>
      <c r="I10" s="2">
        <f>AVERAGE(D55:D57)</f>
        <v>0.82333333333333325</v>
      </c>
      <c r="J10" s="2">
        <f>AVERAGE(D75:D77)</f>
        <v>0.77999999999999992</v>
      </c>
      <c r="K10" s="2">
        <f>AVERAGE(D95:D97)</f>
        <v>1.0133333333333334</v>
      </c>
      <c r="L10" s="2">
        <f>AVERAGE(D115:D117)</f>
        <v>0.61</v>
      </c>
      <c r="M10" s="2">
        <f>AVERAGE(D135:D137)</f>
        <v>0.57666666666666666</v>
      </c>
      <c r="N10" s="2">
        <f>AVERAGE(D155:D157)</f>
        <v>0.62333333333333341</v>
      </c>
    </row>
    <row r="11" spans="2:14" x14ac:dyDescent="0.25">
      <c r="B11" t="s">
        <v>9</v>
      </c>
      <c r="C11">
        <v>30</v>
      </c>
      <c r="D11">
        <v>0.14000000000000001</v>
      </c>
      <c r="E11">
        <f t="shared" si="0"/>
        <v>0.12880000000000003</v>
      </c>
      <c r="F11">
        <v>15</v>
      </c>
      <c r="G11" s="2">
        <f>AVERAGE(D102:D104)</f>
        <v>0.48666666666666664</v>
      </c>
      <c r="H11" s="2">
        <f>AVERAGE(D105:D107)</f>
        <v>0.86333333333333329</v>
      </c>
      <c r="I11" s="2">
        <f>AVERAGE(D58:D60)</f>
        <v>0.51</v>
      </c>
      <c r="J11" s="2">
        <f>AVERAGE(D78:D80)</f>
        <v>0.50666666666666671</v>
      </c>
      <c r="K11" s="2">
        <f>AVERAGE(D98:D100)</f>
        <v>0.71</v>
      </c>
      <c r="L11" s="2">
        <f>AVERAGE(D118:D120)</f>
        <v>0.3833333333333333</v>
      </c>
      <c r="M11" s="2">
        <f>AVERAGE(D138:D140)</f>
        <v>0.39666666666666667</v>
      </c>
      <c r="N11" s="2">
        <f>AVERAGE(D158:D160)</f>
        <v>0.41333333333333333</v>
      </c>
    </row>
    <row r="12" spans="2:14" x14ac:dyDescent="0.25">
      <c r="B12" t="s">
        <v>9</v>
      </c>
      <c r="C12">
        <v>24</v>
      </c>
      <c r="D12">
        <v>0.21</v>
      </c>
      <c r="E12">
        <f t="shared" si="0"/>
        <v>0.19320000000000001</v>
      </c>
      <c r="F12">
        <v>9</v>
      </c>
      <c r="G12" s="2">
        <f>AVERAGE(D126:D128)</f>
        <v>0.90333333333333332</v>
      </c>
      <c r="H12" s="2">
        <f>AVERAGE(D129:D131)</f>
        <v>1.1333333333333335</v>
      </c>
      <c r="I12" s="2">
        <f>AVERAGE(D61:D63)</f>
        <v>0.31</v>
      </c>
      <c r="J12" s="2">
        <f>AVERAGE(D81:D83)</f>
        <v>0.27333333333333337</v>
      </c>
      <c r="K12" s="2">
        <f>AVERAGE(D101:D103)</f>
        <v>0.38999999999999996</v>
      </c>
      <c r="L12" s="2">
        <f>AVERAGE(D121:D123)</f>
        <v>0.19999999999999998</v>
      </c>
      <c r="M12" s="2">
        <f>AVERAGE(D141:D143)</f>
        <v>0.20333333333333334</v>
      </c>
      <c r="N12" s="2">
        <f>AVERAGE(D161:D163)</f>
        <v>0.23666666666666666</v>
      </c>
    </row>
    <row r="13" spans="2:14" x14ac:dyDescent="0.25">
      <c r="B13" t="s">
        <v>9</v>
      </c>
      <c r="C13">
        <v>24</v>
      </c>
      <c r="D13">
        <v>0.12</v>
      </c>
      <c r="E13">
        <f t="shared" si="0"/>
        <v>0.1104</v>
      </c>
      <c r="F13">
        <v>17</v>
      </c>
      <c r="G13" s="2">
        <f>AVERAGE(D150:D151)</f>
        <v>1.1299999999999999</v>
      </c>
      <c r="H13" s="2">
        <f>AVERAGE(D152:D153)</f>
        <v>0.81</v>
      </c>
      <c r="I13" s="2">
        <f>AVERAGE(D64:D65)</f>
        <v>0.55499999999999994</v>
      </c>
      <c r="J13" s="2">
        <f>AVERAGE(D84:D85)</f>
        <v>0.55499999999999994</v>
      </c>
      <c r="K13" s="2">
        <f>AVERAGE(D104:D105)</f>
        <v>0.75</v>
      </c>
      <c r="L13" s="2">
        <f>AVERAGE(D124:D125)</f>
        <v>0.44499999999999995</v>
      </c>
      <c r="M13" s="2">
        <f>AVERAGE(D144:D145)</f>
        <v>0.495</v>
      </c>
      <c r="N13" s="2">
        <f>AVERAGE(D164:D165)</f>
        <v>0.505</v>
      </c>
    </row>
    <row r="14" spans="2:14" x14ac:dyDescent="0.25">
      <c r="B14" t="s">
        <v>9</v>
      </c>
      <c r="C14">
        <v>24</v>
      </c>
      <c r="D14">
        <v>0.17</v>
      </c>
      <c r="E14">
        <f t="shared" si="0"/>
        <v>0.15640000000000001</v>
      </c>
      <c r="G14" s="1"/>
      <c r="H14" s="2"/>
    </row>
    <row r="15" spans="2:14" x14ac:dyDescent="0.25">
      <c r="B15" t="s">
        <v>9</v>
      </c>
      <c r="C15">
        <v>20</v>
      </c>
      <c r="D15">
        <v>0.19</v>
      </c>
      <c r="E15">
        <f t="shared" si="0"/>
        <v>0.17480000000000001</v>
      </c>
      <c r="G15" s="1"/>
    </row>
    <row r="16" spans="2:14" x14ac:dyDescent="0.25">
      <c r="B16" t="s">
        <v>9</v>
      </c>
      <c r="C16">
        <v>20</v>
      </c>
      <c r="D16">
        <v>0.06</v>
      </c>
      <c r="E16">
        <f t="shared" si="0"/>
        <v>5.5199999999999999E-2</v>
      </c>
      <c r="F16" t="s">
        <v>36</v>
      </c>
      <c r="G16" s="1"/>
    </row>
    <row r="17" spans="2:10" x14ac:dyDescent="0.25">
      <c r="B17" t="s">
        <v>9</v>
      </c>
      <c r="C17">
        <v>20</v>
      </c>
      <c r="D17">
        <v>0.03</v>
      </c>
      <c r="E17">
        <f t="shared" si="0"/>
        <v>2.76E-2</v>
      </c>
      <c r="G17" s="1" t="s">
        <v>37</v>
      </c>
      <c r="H17" t="s">
        <v>38</v>
      </c>
      <c r="I17" t="s">
        <v>43</v>
      </c>
      <c r="J17" t="s">
        <v>44</v>
      </c>
    </row>
    <row r="18" spans="2:10" x14ac:dyDescent="0.25">
      <c r="B18" t="s">
        <v>9</v>
      </c>
      <c r="C18">
        <v>15</v>
      </c>
      <c r="D18">
        <v>0.1</v>
      </c>
      <c r="E18">
        <f t="shared" si="0"/>
        <v>9.2000000000000012E-2</v>
      </c>
      <c r="F18">
        <v>25</v>
      </c>
      <c r="G18" s="2">
        <f>AVERAGE(E46:E48,E66:E68,E86:E88)</f>
        <v>1.2951555555555556</v>
      </c>
      <c r="H18" s="2">
        <f>AVERAGE(E106:E108,E126:E128,E146:E148)</f>
        <v>0.84026666666666672</v>
      </c>
      <c r="I18" s="2">
        <f>AVERAGE(E26:E28)</f>
        <v>-5.5200000000000006E-2</v>
      </c>
      <c r="J18" s="2">
        <f>AVERAGE(E6:E8)</f>
        <v>0.1472</v>
      </c>
    </row>
    <row r="19" spans="2:10" x14ac:dyDescent="0.25">
      <c r="B19" t="s">
        <v>9</v>
      </c>
      <c r="C19">
        <v>15</v>
      </c>
      <c r="D19">
        <v>0.03</v>
      </c>
      <c r="E19">
        <f t="shared" si="0"/>
        <v>2.76E-2</v>
      </c>
      <c r="F19">
        <v>30</v>
      </c>
      <c r="G19" s="2">
        <f>AVERAGE(E89:E91,E69:E71,E49:E51)</f>
        <v>1.6631555555555557</v>
      </c>
      <c r="H19" s="2">
        <f>AVERAGE(E149:E151,E129:E131,E109:E111)</f>
        <v>1.0457333333333336</v>
      </c>
      <c r="I19" s="2">
        <f>AVERAGE(E29:E31)</f>
        <v>-3.0666666666666665E-2</v>
      </c>
      <c r="J19" s="2">
        <f>AVERAGE(E9:E11)</f>
        <v>0.1472</v>
      </c>
    </row>
    <row r="20" spans="2:10" x14ac:dyDescent="0.25">
      <c r="B20" t="s">
        <v>9</v>
      </c>
      <c r="C20">
        <v>15</v>
      </c>
      <c r="D20">
        <v>0.03</v>
      </c>
      <c r="E20">
        <f t="shared" si="0"/>
        <v>2.76E-2</v>
      </c>
      <c r="F20">
        <v>24</v>
      </c>
      <c r="G20" s="2">
        <f>AVERAGE(E52:E54,E72:E74,E92:E94)</f>
        <v>1.0130222222222223</v>
      </c>
      <c r="H20" s="2">
        <f>AVERAGE(E112:E114,E132:E134,E152:E154)</f>
        <v>0.70840000000000003</v>
      </c>
      <c r="I20" s="2">
        <f>AVERAGE(E32:E34)</f>
        <v>-3.0666666666666668E-3</v>
      </c>
      <c r="J20" s="2">
        <f>AVERAGE(E12:E14)</f>
        <v>0.15333333333333332</v>
      </c>
    </row>
    <row r="21" spans="2:10" x14ac:dyDescent="0.25">
      <c r="B21" t="s">
        <v>9</v>
      </c>
      <c r="C21">
        <v>9</v>
      </c>
      <c r="D21">
        <v>0.12</v>
      </c>
      <c r="E21">
        <f t="shared" si="0"/>
        <v>0.1104</v>
      </c>
      <c r="F21">
        <v>20</v>
      </c>
      <c r="G21" s="2">
        <f>AVERAGE(E95:E97,E75:E77,E55:E57)</f>
        <v>0.80244444444444463</v>
      </c>
      <c r="H21" s="2">
        <f>AVERAGE(E155:E157,E135:E137,E115:E117)</f>
        <v>0.5550666666666666</v>
      </c>
      <c r="I21" s="2">
        <f>AVERAGE(E35:E37)</f>
        <v>6.1333333333333335E-3</v>
      </c>
      <c r="J21" s="2">
        <f>AVERAGE(E15:E17)</f>
        <v>8.5866666666666661E-2</v>
      </c>
    </row>
    <row r="22" spans="2:10" x14ac:dyDescent="0.25">
      <c r="B22" t="s">
        <v>9</v>
      </c>
      <c r="C22">
        <v>9</v>
      </c>
      <c r="D22">
        <v>0.04</v>
      </c>
      <c r="E22">
        <f t="shared" si="0"/>
        <v>3.6799999999999999E-2</v>
      </c>
      <c r="F22">
        <v>15</v>
      </c>
      <c r="G22" s="2">
        <f>AVERAGE(E58:E60,E78:E80,E98:E100)</f>
        <v>0.52951111111111127</v>
      </c>
      <c r="H22" s="2">
        <f>AVERAGE(E118:E120,E138:E140,E158:E160)</f>
        <v>0.36595555555555559</v>
      </c>
      <c r="I22" s="2">
        <f>AVERAGE(E38:E40)</f>
        <v>1.5333333333333332E-2</v>
      </c>
      <c r="J22" s="2">
        <f>AVERAGE(E18:E20)</f>
        <v>4.9066666666666668E-2</v>
      </c>
    </row>
    <row r="23" spans="2:10" x14ac:dyDescent="0.25">
      <c r="B23" t="s">
        <v>9</v>
      </c>
      <c r="C23">
        <v>9</v>
      </c>
      <c r="D23">
        <v>-0.01</v>
      </c>
      <c r="E23">
        <f t="shared" si="0"/>
        <v>-9.1999999999999998E-3</v>
      </c>
      <c r="F23">
        <v>9</v>
      </c>
      <c r="G23" s="2">
        <f>AVERAGE(E101:E103,E81:E83,E61:E63)</f>
        <v>0.29848888888888891</v>
      </c>
      <c r="H23" s="2">
        <f>AVERAGE(E161:E163,E141:E143,E121:E123)</f>
        <v>0.19626666666666667</v>
      </c>
      <c r="I23" s="2">
        <f>AVERAGE(E41:E43)</f>
        <v>-2.7600000000000003E-2</v>
      </c>
      <c r="J23" s="2">
        <f>AVERAGE(E21:E23)</f>
        <v>4.6000000000000006E-2</v>
      </c>
    </row>
    <row r="24" spans="2:10" x14ac:dyDescent="0.25">
      <c r="B24" t="s">
        <v>9</v>
      </c>
      <c r="C24">
        <v>17</v>
      </c>
      <c r="D24">
        <v>0.1</v>
      </c>
      <c r="E24">
        <f t="shared" si="0"/>
        <v>9.2000000000000012E-2</v>
      </c>
      <c r="F24">
        <v>17</v>
      </c>
      <c r="G24" s="2">
        <f>AVERAGE(E64:E65,E84:E85,E104:E105)</f>
        <v>0.57040000000000013</v>
      </c>
      <c r="H24" s="2">
        <f>AVERAGE(E124:E125,E144:E145,E164:E165)</f>
        <v>0.44313333333333338</v>
      </c>
      <c r="I24" s="2">
        <f>AVERAGE(E44:E45)</f>
        <v>9.1999999999999998E-3</v>
      </c>
      <c r="J24" s="2">
        <f>AVERAGE(E24:E25)</f>
        <v>5.9800000000000006E-2</v>
      </c>
    </row>
    <row r="25" spans="2:10" x14ac:dyDescent="0.25">
      <c r="B25" t="s">
        <v>9</v>
      </c>
      <c r="C25">
        <v>17</v>
      </c>
      <c r="D25">
        <v>0.03</v>
      </c>
      <c r="E25">
        <f t="shared" si="0"/>
        <v>2.76E-2</v>
      </c>
      <c r="G25" s="1"/>
    </row>
    <row r="26" spans="2:10" x14ac:dyDescent="0.25">
      <c r="B26" t="s">
        <v>11</v>
      </c>
      <c r="C26">
        <v>25</v>
      </c>
      <c r="D26">
        <v>-0.09</v>
      </c>
      <c r="E26">
        <f t="shared" si="0"/>
        <v>-8.2799999999999999E-2</v>
      </c>
      <c r="G26" s="1"/>
    </row>
    <row r="27" spans="2:10" x14ac:dyDescent="0.25">
      <c r="B27" t="s">
        <v>11</v>
      </c>
      <c r="C27">
        <v>25</v>
      </c>
      <c r="D27">
        <v>-0.06</v>
      </c>
      <c r="E27">
        <f t="shared" si="0"/>
        <v>-5.5199999999999999E-2</v>
      </c>
      <c r="G27" s="1" t="s">
        <v>40</v>
      </c>
      <c r="H27" t="s">
        <v>41</v>
      </c>
    </row>
    <row r="28" spans="2:10" x14ac:dyDescent="0.25">
      <c r="B28" t="s">
        <v>11</v>
      </c>
      <c r="C28">
        <v>25</v>
      </c>
      <c r="D28">
        <v>-0.03</v>
      </c>
      <c r="E28">
        <f t="shared" si="0"/>
        <v>-2.76E-2</v>
      </c>
      <c r="G28" s="1"/>
    </row>
    <row r="29" spans="2:10" x14ac:dyDescent="0.25">
      <c r="B29" t="s">
        <v>11</v>
      </c>
      <c r="C29">
        <v>30</v>
      </c>
      <c r="D29">
        <v>0</v>
      </c>
      <c r="E29">
        <f t="shared" si="0"/>
        <v>0</v>
      </c>
      <c r="G29" s="1"/>
    </row>
    <row r="30" spans="2:10" x14ac:dyDescent="0.25">
      <c r="B30" t="s">
        <v>11</v>
      </c>
      <c r="C30">
        <v>30</v>
      </c>
      <c r="D30">
        <v>-0.04</v>
      </c>
      <c r="E30">
        <f t="shared" si="0"/>
        <v>-3.6799999999999999E-2</v>
      </c>
    </row>
    <row r="31" spans="2:10" x14ac:dyDescent="0.25">
      <c r="B31" t="s">
        <v>11</v>
      </c>
      <c r="C31">
        <v>30</v>
      </c>
      <c r="D31">
        <v>-0.06</v>
      </c>
      <c r="E31">
        <f t="shared" si="0"/>
        <v>-5.5199999999999999E-2</v>
      </c>
    </row>
    <row r="32" spans="2:10" x14ac:dyDescent="0.25">
      <c r="B32" t="s">
        <v>11</v>
      </c>
      <c r="C32">
        <v>24</v>
      </c>
      <c r="D32">
        <v>0.03</v>
      </c>
      <c r="E32">
        <f t="shared" si="0"/>
        <v>2.76E-2</v>
      </c>
      <c r="G32" s="1"/>
    </row>
    <row r="33" spans="2:7" x14ac:dyDescent="0.25">
      <c r="B33" t="s">
        <v>11</v>
      </c>
      <c r="C33">
        <v>24</v>
      </c>
      <c r="D33">
        <v>-0.02</v>
      </c>
      <c r="E33">
        <f t="shared" si="0"/>
        <v>-1.84E-2</v>
      </c>
      <c r="G33" s="1"/>
    </row>
    <row r="34" spans="2:7" x14ac:dyDescent="0.25">
      <c r="B34" t="s">
        <v>11</v>
      </c>
      <c r="C34">
        <v>24</v>
      </c>
      <c r="D34">
        <v>-0.02</v>
      </c>
      <c r="E34">
        <f t="shared" si="0"/>
        <v>-1.84E-2</v>
      </c>
      <c r="G34" s="1"/>
    </row>
    <row r="35" spans="2:7" x14ac:dyDescent="0.25">
      <c r="B35" t="s">
        <v>11</v>
      </c>
      <c r="C35">
        <v>20</v>
      </c>
      <c r="D35">
        <v>-0.03</v>
      </c>
      <c r="E35">
        <f t="shared" si="0"/>
        <v>-2.76E-2</v>
      </c>
      <c r="G35" s="1"/>
    </row>
    <row r="36" spans="2:7" x14ac:dyDescent="0.25">
      <c r="B36" t="s">
        <v>11</v>
      </c>
      <c r="C36">
        <v>20</v>
      </c>
      <c r="D36">
        <v>0.04</v>
      </c>
      <c r="E36">
        <f t="shared" si="0"/>
        <v>3.6799999999999999E-2</v>
      </c>
      <c r="G36" s="1"/>
    </row>
    <row r="37" spans="2:7" x14ac:dyDescent="0.25">
      <c r="B37" t="s">
        <v>11</v>
      </c>
      <c r="C37">
        <v>20</v>
      </c>
      <c r="D37">
        <v>0.01</v>
      </c>
      <c r="E37">
        <f t="shared" si="0"/>
        <v>9.1999999999999998E-3</v>
      </c>
      <c r="G37" s="1"/>
    </row>
    <row r="38" spans="2:7" x14ac:dyDescent="0.25">
      <c r="B38" t="s">
        <v>11</v>
      </c>
      <c r="C38">
        <v>15</v>
      </c>
      <c r="D38">
        <v>0</v>
      </c>
      <c r="E38">
        <f t="shared" si="0"/>
        <v>0</v>
      </c>
      <c r="G38" s="1"/>
    </row>
    <row r="39" spans="2:7" x14ac:dyDescent="0.25">
      <c r="B39" t="s">
        <v>11</v>
      </c>
      <c r="C39">
        <v>15</v>
      </c>
      <c r="D39">
        <v>0.03</v>
      </c>
      <c r="E39">
        <f t="shared" si="0"/>
        <v>2.76E-2</v>
      </c>
      <c r="G39" s="1"/>
    </row>
    <row r="40" spans="2:7" x14ac:dyDescent="0.25">
      <c r="B40" t="s">
        <v>11</v>
      </c>
      <c r="C40">
        <v>15</v>
      </c>
      <c r="D40">
        <v>0.02</v>
      </c>
      <c r="E40">
        <f t="shared" si="0"/>
        <v>1.84E-2</v>
      </c>
      <c r="G40" s="1"/>
    </row>
    <row r="41" spans="2:7" x14ac:dyDescent="0.25">
      <c r="B41" t="s">
        <v>11</v>
      </c>
      <c r="C41">
        <v>9</v>
      </c>
      <c r="D41">
        <v>-7.0000000000000007E-2</v>
      </c>
      <c r="E41">
        <f t="shared" si="0"/>
        <v>-6.4400000000000013E-2</v>
      </c>
      <c r="G41" s="1"/>
    </row>
    <row r="42" spans="2:7" x14ac:dyDescent="0.25">
      <c r="B42" t="s">
        <v>11</v>
      </c>
      <c r="C42">
        <v>9</v>
      </c>
      <c r="D42">
        <v>-0.02</v>
      </c>
      <c r="E42">
        <f t="shared" si="0"/>
        <v>-1.84E-2</v>
      </c>
      <c r="G42" s="1"/>
    </row>
    <row r="43" spans="2:7" x14ac:dyDescent="0.25">
      <c r="B43" t="s">
        <v>11</v>
      </c>
      <c r="C43">
        <v>9</v>
      </c>
      <c r="D43">
        <v>0</v>
      </c>
      <c r="E43">
        <f t="shared" si="0"/>
        <v>0</v>
      </c>
      <c r="G43" s="1"/>
    </row>
    <row r="44" spans="2:7" x14ac:dyDescent="0.25">
      <c r="B44" t="s">
        <v>11</v>
      </c>
      <c r="C44">
        <v>17</v>
      </c>
      <c r="D44">
        <v>-0.04</v>
      </c>
      <c r="E44">
        <f t="shared" si="0"/>
        <v>-3.6799999999999999E-2</v>
      </c>
      <c r="G44" s="1"/>
    </row>
    <row r="45" spans="2:7" x14ac:dyDescent="0.25">
      <c r="B45" t="s">
        <v>11</v>
      </c>
      <c r="C45">
        <v>17</v>
      </c>
      <c r="D45">
        <v>0.06</v>
      </c>
      <c r="E45">
        <f t="shared" si="0"/>
        <v>5.5199999999999999E-2</v>
      </c>
      <c r="G45" s="1"/>
    </row>
    <row r="46" spans="2:7" x14ac:dyDescent="0.25">
      <c r="B46" t="s">
        <v>13</v>
      </c>
      <c r="C46">
        <v>25</v>
      </c>
      <c r="D46">
        <v>1.52</v>
      </c>
      <c r="E46">
        <f t="shared" si="0"/>
        <v>1.3984000000000001</v>
      </c>
      <c r="G46" s="1"/>
    </row>
    <row r="47" spans="2:7" x14ac:dyDescent="0.25">
      <c r="B47" t="s">
        <v>13</v>
      </c>
      <c r="C47">
        <v>25</v>
      </c>
      <c r="D47">
        <v>1.18</v>
      </c>
      <c r="E47">
        <f t="shared" si="0"/>
        <v>1.0855999999999999</v>
      </c>
      <c r="G47" s="1"/>
    </row>
    <row r="48" spans="2:7" x14ac:dyDescent="0.25">
      <c r="B48" t="s">
        <v>13</v>
      </c>
      <c r="C48">
        <v>25</v>
      </c>
      <c r="D48">
        <v>1.21</v>
      </c>
      <c r="E48">
        <f t="shared" si="0"/>
        <v>1.1132</v>
      </c>
      <c r="G48" s="1"/>
    </row>
    <row r="49" spans="2:7" x14ac:dyDescent="0.25">
      <c r="B49" t="s">
        <v>13</v>
      </c>
      <c r="C49">
        <v>30</v>
      </c>
      <c r="D49">
        <v>1.93</v>
      </c>
      <c r="E49">
        <f t="shared" si="0"/>
        <v>1.7756000000000001</v>
      </c>
      <c r="G49" s="1"/>
    </row>
    <row r="50" spans="2:7" x14ac:dyDescent="0.25">
      <c r="B50" t="s">
        <v>13</v>
      </c>
      <c r="C50">
        <v>30</v>
      </c>
      <c r="D50">
        <v>1.59</v>
      </c>
      <c r="E50">
        <f t="shared" si="0"/>
        <v>1.4628000000000001</v>
      </c>
      <c r="G50" s="1"/>
    </row>
    <row r="51" spans="2:7" x14ac:dyDescent="0.25">
      <c r="B51" t="s">
        <v>13</v>
      </c>
      <c r="C51">
        <v>30</v>
      </c>
      <c r="D51">
        <v>1.5</v>
      </c>
      <c r="E51">
        <f t="shared" si="0"/>
        <v>1.3800000000000001</v>
      </c>
      <c r="G51" s="1"/>
    </row>
    <row r="52" spans="2:7" x14ac:dyDescent="0.25">
      <c r="B52" t="s">
        <v>13</v>
      </c>
      <c r="C52">
        <v>24</v>
      </c>
      <c r="D52">
        <v>1.1000000000000001</v>
      </c>
      <c r="E52">
        <f t="shared" si="0"/>
        <v>1.0120000000000002</v>
      </c>
      <c r="G52" s="1"/>
    </row>
    <row r="53" spans="2:7" x14ac:dyDescent="0.25">
      <c r="B53" t="s">
        <v>13</v>
      </c>
      <c r="C53">
        <v>24</v>
      </c>
      <c r="D53">
        <v>1</v>
      </c>
      <c r="E53">
        <f t="shared" si="0"/>
        <v>0.92</v>
      </c>
      <c r="G53" s="1"/>
    </row>
    <row r="54" spans="2:7" x14ac:dyDescent="0.25">
      <c r="B54" t="s">
        <v>13</v>
      </c>
      <c r="C54">
        <v>24</v>
      </c>
      <c r="D54">
        <v>1</v>
      </c>
      <c r="E54">
        <f t="shared" si="0"/>
        <v>0.92</v>
      </c>
      <c r="G54" s="1"/>
    </row>
    <row r="55" spans="2:7" x14ac:dyDescent="0.25">
      <c r="B55" t="s">
        <v>13</v>
      </c>
      <c r="C55">
        <v>20</v>
      </c>
      <c r="D55">
        <v>0.84</v>
      </c>
      <c r="E55">
        <f t="shared" si="0"/>
        <v>0.77280000000000004</v>
      </c>
      <c r="G55" s="1"/>
    </row>
    <row r="56" spans="2:7" x14ac:dyDescent="0.25">
      <c r="B56" t="s">
        <v>13</v>
      </c>
      <c r="C56">
        <v>20</v>
      </c>
      <c r="D56">
        <v>0.79</v>
      </c>
      <c r="E56">
        <f t="shared" si="0"/>
        <v>0.72680000000000011</v>
      </c>
    </row>
    <row r="57" spans="2:7" x14ac:dyDescent="0.25">
      <c r="B57" t="s">
        <v>13</v>
      </c>
      <c r="C57">
        <v>20</v>
      </c>
      <c r="D57">
        <v>0.84</v>
      </c>
      <c r="E57">
        <f t="shared" si="0"/>
        <v>0.77280000000000004</v>
      </c>
    </row>
    <row r="58" spans="2:7" x14ac:dyDescent="0.25">
      <c r="B58" t="s">
        <v>13</v>
      </c>
      <c r="C58">
        <v>15</v>
      </c>
      <c r="D58">
        <v>0.49</v>
      </c>
      <c r="E58">
        <f t="shared" si="0"/>
        <v>0.45080000000000003</v>
      </c>
      <c r="G58" s="1"/>
    </row>
    <row r="59" spans="2:7" x14ac:dyDescent="0.25">
      <c r="B59" t="s">
        <v>13</v>
      </c>
      <c r="C59">
        <v>15</v>
      </c>
      <c r="D59">
        <v>0.5</v>
      </c>
      <c r="E59">
        <f t="shared" si="0"/>
        <v>0.46</v>
      </c>
      <c r="G59" s="1"/>
    </row>
    <row r="60" spans="2:7" x14ac:dyDescent="0.25">
      <c r="B60" t="s">
        <v>13</v>
      </c>
      <c r="C60">
        <v>15</v>
      </c>
      <c r="D60">
        <v>0.54</v>
      </c>
      <c r="E60">
        <f t="shared" si="0"/>
        <v>0.49680000000000007</v>
      </c>
      <c r="G60" s="1"/>
    </row>
    <row r="61" spans="2:7" x14ac:dyDescent="0.25">
      <c r="B61" t="s">
        <v>13</v>
      </c>
      <c r="C61">
        <v>9</v>
      </c>
      <c r="D61">
        <v>0.38</v>
      </c>
      <c r="E61">
        <f t="shared" si="0"/>
        <v>0.34960000000000002</v>
      </c>
      <c r="G61" s="1"/>
    </row>
    <row r="62" spans="2:7" x14ac:dyDescent="0.25">
      <c r="B62" t="s">
        <v>13</v>
      </c>
      <c r="C62">
        <v>9</v>
      </c>
      <c r="D62">
        <v>0.3</v>
      </c>
      <c r="E62">
        <f t="shared" si="0"/>
        <v>0.27600000000000002</v>
      </c>
      <c r="G62" s="1"/>
    </row>
    <row r="63" spans="2:7" x14ac:dyDescent="0.25">
      <c r="B63" t="s">
        <v>13</v>
      </c>
      <c r="C63">
        <v>9</v>
      </c>
      <c r="D63">
        <v>0.25</v>
      </c>
      <c r="E63">
        <f t="shared" si="0"/>
        <v>0.23</v>
      </c>
      <c r="G63" s="1"/>
    </row>
    <row r="64" spans="2:7" x14ac:dyDescent="0.25">
      <c r="B64" t="s">
        <v>13</v>
      </c>
      <c r="C64">
        <v>17</v>
      </c>
      <c r="D64">
        <v>0.56999999999999995</v>
      </c>
      <c r="E64">
        <f t="shared" si="0"/>
        <v>0.52439999999999998</v>
      </c>
      <c r="G64" s="1"/>
    </row>
    <row r="65" spans="2:7" x14ac:dyDescent="0.25">
      <c r="B65" t="s">
        <v>13</v>
      </c>
      <c r="C65">
        <v>17</v>
      </c>
      <c r="D65">
        <v>0.54</v>
      </c>
      <c r="E65">
        <f t="shared" si="0"/>
        <v>0.49680000000000007</v>
      </c>
      <c r="G65" s="1"/>
    </row>
    <row r="66" spans="2:7" x14ac:dyDescent="0.25">
      <c r="B66" t="s">
        <v>15</v>
      </c>
      <c r="C66">
        <v>25</v>
      </c>
      <c r="D66">
        <v>1.33</v>
      </c>
      <c r="E66">
        <f t="shared" si="0"/>
        <v>1.2236</v>
      </c>
      <c r="G66" s="1"/>
    </row>
    <row r="67" spans="2:7" x14ac:dyDescent="0.25">
      <c r="B67" t="s">
        <v>15</v>
      </c>
      <c r="C67">
        <v>25</v>
      </c>
      <c r="D67">
        <v>1.21</v>
      </c>
      <c r="E67">
        <f t="shared" si="0"/>
        <v>1.1132</v>
      </c>
      <c r="G67" s="1"/>
    </row>
    <row r="68" spans="2:7" x14ac:dyDescent="0.25">
      <c r="B68" t="s">
        <v>15</v>
      </c>
      <c r="C68">
        <v>25</v>
      </c>
      <c r="D68">
        <v>1.24</v>
      </c>
      <c r="E68">
        <f t="shared" si="0"/>
        <v>1.1408</v>
      </c>
      <c r="G68" s="1"/>
    </row>
    <row r="69" spans="2:7" x14ac:dyDescent="0.25">
      <c r="B69" t="s">
        <v>15</v>
      </c>
      <c r="C69">
        <v>30</v>
      </c>
      <c r="D69">
        <v>1.86</v>
      </c>
      <c r="E69">
        <f t="shared" si="0"/>
        <v>1.7112000000000001</v>
      </c>
      <c r="G69" s="1"/>
    </row>
    <row r="70" spans="2:7" x14ac:dyDescent="0.25">
      <c r="B70" t="s">
        <v>15</v>
      </c>
      <c r="C70">
        <v>30</v>
      </c>
      <c r="D70">
        <v>1.58</v>
      </c>
      <c r="E70">
        <f t="shared" si="0"/>
        <v>1.4536000000000002</v>
      </c>
      <c r="G70" s="1"/>
    </row>
    <row r="71" spans="2:7" x14ac:dyDescent="0.25">
      <c r="B71" t="s">
        <v>15</v>
      </c>
      <c r="C71">
        <v>30</v>
      </c>
      <c r="D71">
        <v>1.53</v>
      </c>
      <c r="E71">
        <f t="shared" ref="E71:E134" si="1">D71*0.92</f>
        <v>1.4076000000000002</v>
      </c>
      <c r="G71" s="1"/>
    </row>
    <row r="72" spans="2:7" x14ac:dyDescent="0.25">
      <c r="B72" t="s">
        <v>15</v>
      </c>
      <c r="C72">
        <v>24</v>
      </c>
      <c r="D72">
        <v>1.07</v>
      </c>
      <c r="E72">
        <f t="shared" si="1"/>
        <v>0.98440000000000005</v>
      </c>
      <c r="G72" s="1"/>
    </row>
    <row r="73" spans="2:7" x14ac:dyDescent="0.25">
      <c r="B73" t="s">
        <v>15</v>
      </c>
      <c r="C73">
        <v>24</v>
      </c>
      <c r="D73">
        <v>1.05</v>
      </c>
      <c r="E73">
        <f t="shared" si="1"/>
        <v>0.96600000000000008</v>
      </c>
      <c r="G73" s="1"/>
    </row>
    <row r="74" spans="2:7" x14ac:dyDescent="0.25">
      <c r="B74" t="s">
        <v>15</v>
      </c>
      <c r="C74">
        <v>24</v>
      </c>
      <c r="D74">
        <v>0.97</v>
      </c>
      <c r="E74">
        <f t="shared" si="1"/>
        <v>0.89239999999999997</v>
      </c>
      <c r="G74" s="1"/>
    </row>
    <row r="75" spans="2:7" x14ac:dyDescent="0.25">
      <c r="B75" t="s">
        <v>15</v>
      </c>
      <c r="C75">
        <v>20</v>
      </c>
      <c r="D75">
        <v>0.76</v>
      </c>
      <c r="E75">
        <f t="shared" si="1"/>
        <v>0.69920000000000004</v>
      </c>
      <c r="G75" s="1"/>
    </row>
    <row r="76" spans="2:7" x14ac:dyDescent="0.25">
      <c r="B76" t="s">
        <v>15</v>
      </c>
      <c r="C76">
        <v>20</v>
      </c>
      <c r="D76">
        <v>0.81</v>
      </c>
      <c r="E76">
        <f t="shared" si="1"/>
        <v>0.74520000000000008</v>
      </c>
      <c r="G76" s="1"/>
    </row>
    <row r="77" spans="2:7" x14ac:dyDescent="0.25">
      <c r="B77" t="s">
        <v>15</v>
      </c>
      <c r="C77">
        <v>20</v>
      </c>
      <c r="D77">
        <v>0.77</v>
      </c>
      <c r="E77">
        <f t="shared" si="1"/>
        <v>0.70840000000000003</v>
      </c>
      <c r="G77" s="1"/>
    </row>
    <row r="78" spans="2:7" x14ac:dyDescent="0.25">
      <c r="B78" t="s">
        <v>15</v>
      </c>
      <c r="C78">
        <v>15</v>
      </c>
      <c r="D78">
        <v>0.61</v>
      </c>
      <c r="E78">
        <f t="shared" si="1"/>
        <v>0.56120000000000003</v>
      </c>
      <c r="G78" s="1"/>
    </row>
    <row r="79" spans="2:7" x14ac:dyDescent="0.25">
      <c r="B79" t="s">
        <v>15</v>
      </c>
      <c r="C79">
        <v>15</v>
      </c>
      <c r="D79">
        <v>0.45</v>
      </c>
      <c r="E79">
        <f t="shared" si="1"/>
        <v>0.41400000000000003</v>
      </c>
      <c r="G79" s="1"/>
    </row>
    <row r="80" spans="2:7" x14ac:dyDescent="0.25">
      <c r="B80" t="s">
        <v>15</v>
      </c>
      <c r="C80">
        <v>15</v>
      </c>
      <c r="D80">
        <v>0.46</v>
      </c>
      <c r="E80">
        <f t="shared" si="1"/>
        <v>0.42320000000000002</v>
      </c>
      <c r="G80" s="1"/>
    </row>
    <row r="81" spans="2:7" x14ac:dyDescent="0.25">
      <c r="B81" t="s">
        <v>15</v>
      </c>
      <c r="C81">
        <v>9</v>
      </c>
      <c r="D81">
        <v>0.24</v>
      </c>
      <c r="E81">
        <f t="shared" si="1"/>
        <v>0.2208</v>
      </c>
      <c r="G81" s="1"/>
    </row>
    <row r="82" spans="2:7" x14ac:dyDescent="0.25">
      <c r="B82" t="s">
        <v>15</v>
      </c>
      <c r="C82">
        <v>9</v>
      </c>
      <c r="D82">
        <v>0.28000000000000003</v>
      </c>
      <c r="E82">
        <f t="shared" si="1"/>
        <v>0.25760000000000005</v>
      </c>
    </row>
    <row r="83" spans="2:7" x14ac:dyDescent="0.25">
      <c r="B83" t="s">
        <v>15</v>
      </c>
      <c r="C83">
        <v>9</v>
      </c>
      <c r="D83">
        <v>0.3</v>
      </c>
      <c r="E83">
        <f t="shared" si="1"/>
        <v>0.27600000000000002</v>
      </c>
    </row>
    <row r="84" spans="2:7" x14ac:dyDescent="0.25">
      <c r="B84" t="s">
        <v>15</v>
      </c>
      <c r="C84">
        <v>17</v>
      </c>
      <c r="D84">
        <v>0.54</v>
      </c>
      <c r="E84">
        <f t="shared" si="1"/>
        <v>0.49680000000000007</v>
      </c>
      <c r="G84" s="1"/>
    </row>
    <row r="85" spans="2:7" x14ac:dyDescent="0.25">
      <c r="B85" t="s">
        <v>15</v>
      </c>
      <c r="C85">
        <v>17</v>
      </c>
      <c r="D85">
        <v>0.56999999999999995</v>
      </c>
      <c r="E85">
        <f t="shared" si="1"/>
        <v>0.52439999999999998</v>
      </c>
      <c r="G85" s="1"/>
    </row>
    <row r="86" spans="2:7" x14ac:dyDescent="0.25">
      <c r="B86" t="s">
        <v>16</v>
      </c>
      <c r="C86">
        <v>25</v>
      </c>
      <c r="D86">
        <v>1.78</v>
      </c>
      <c r="E86">
        <f t="shared" si="1"/>
        <v>1.6376000000000002</v>
      </c>
      <c r="G86" s="1"/>
    </row>
    <row r="87" spans="2:7" x14ac:dyDescent="0.25">
      <c r="B87" t="s">
        <v>16</v>
      </c>
      <c r="C87">
        <v>25</v>
      </c>
      <c r="D87">
        <v>1.64</v>
      </c>
      <c r="E87">
        <f t="shared" si="1"/>
        <v>1.5087999999999999</v>
      </c>
      <c r="G87" s="1"/>
    </row>
    <row r="88" spans="2:7" x14ac:dyDescent="0.25">
      <c r="B88" t="s">
        <v>16</v>
      </c>
      <c r="C88">
        <v>25</v>
      </c>
      <c r="D88">
        <v>1.56</v>
      </c>
      <c r="E88">
        <f t="shared" si="1"/>
        <v>1.4352</v>
      </c>
      <c r="G88" s="1"/>
    </row>
    <row r="89" spans="2:7" x14ac:dyDescent="0.25">
      <c r="B89" t="s">
        <v>16</v>
      </c>
      <c r="C89">
        <v>30</v>
      </c>
      <c r="D89">
        <v>2.3199999999999998</v>
      </c>
      <c r="E89">
        <f t="shared" si="1"/>
        <v>2.1343999999999999</v>
      </c>
      <c r="G89" s="1"/>
    </row>
    <row r="90" spans="2:7" x14ac:dyDescent="0.25">
      <c r="B90" t="s">
        <v>16</v>
      </c>
      <c r="C90">
        <v>30</v>
      </c>
      <c r="D90">
        <v>2.0099999999999998</v>
      </c>
      <c r="E90">
        <f t="shared" si="1"/>
        <v>1.8492</v>
      </c>
      <c r="G90" s="1"/>
    </row>
    <row r="91" spans="2:7" x14ac:dyDescent="0.25">
      <c r="B91" t="s">
        <v>16</v>
      </c>
      <c r="C91">
        <v>30</v>
      </c>
      <c r="D91">
        <v>1.95</v>
      </c>
      <c r="E91">
        <f t="shared" si="1"/>
        <v>1.794</v>
      </c>
      <c r="G91" s="1"/>
    </row>
    <row r="92" spans="2:7" x14ac:dyDescent="0.25">
      <c r="B92" t="s">
        <v>16</v>
      </c>
      <c r="C92">
        <v>24</v>
      </c>
      <c r="D92">
        <v>1.23</v>
      </c>
      <c r="E92">
        <f t="shared" si="1"/>
        <v>1.1315999999999999</v>
      </c>
      <c r="G92" s="1"/>
    </row>
    <row r="93" spans="2:7" x14ac:dyDescent="0.25">
      <c r="B93" t="s">
        <v>16</v>
      </c>
      <c r="C93">
        <v>24</v>
      </c>
      <c r="D93">
        <v>1.3</v>
      </c>
      <c r="E93">
        <f t="shared" si="1"/>
        <v>1.1960000000000002</v>
      </c>
      <c r="G93" s="1"/>
    </row>
    <row r="94" spans="2:7" x14ac:dyDescent="0.25">
      <c r="B94" t="s">
        <v>16</v>
      </c>
      <c r="C94">
        <v>24</v>
      </c>
      <c r="D94">
        <v>1.19</v>
      </c>
      <c r="E94">
        <f t="shared" si="1"/>
        <v>1.0948</v>
      </c>
      <c r="G94" s="1"/>
    </row>
    <row r="95" spans="2:7" x14ac:dyDescent="0.25">
      <c r="B95" t="s">
        <v>16</v>
      </c>
      <c r="C95">
        <v>20</v>
      </c>
      <c r="D95">
        <v>1.04</v>
      </c>
      <c r="E95">
        <f t="shared" si="1"/>
        <v>0.95680000000000009</v>
      </c>
      <c r="G95" s="1"/>
    </row>
    <row r="96" spans="2:7" x14ac:dyDescent="0.25">
      <c r="B96" t="s">
        <v>16</v>
      </c>
      <c r="C96">
        <v>20</v>
      </c>
      <c r="D96">
        <v>0.99</v>
      </c>
      <c r="E96">
        <f t="shared" si="1"/>
        <v>0.91080000000000005</v>
      </c>
      <c r="G96" s="1"/>
    </row>
    <row r="97" spans="2:7" x14ac:dyDescent="0.25">
      <c r="B97" t="s">
        <v>16</v>
      </c>
      <c r="C97">
        <v>20</v>
      </c>
      <c r="D97">
        <v>1.01</v>
      </c>
      <c r="E97">
        <f t="shared" si="1"/>
        <v>0.92920000000000003</v>
      </c>
      <c r="G97" s="1"/>
    </row>
    <row r="98" spans="2:7" x14ac:dyDescent="0.25">
      <c r="B98" t="s">
        <v>16</v>
      </c>
      <c r="C98">
        <v>15</v>
      </c>
      <c r="D98">
        <v>0.84</v>
      </c>
      <c r="E98">
        <f t="shared" si="1"/>
        <v>0.77280000000000004</v>
      </c>
      <c r="G98" s="1"/>
    </row>
    <row r="99" spans="2:7" x14ac:dyDescent="0.25">
      <c r="B99" t="s">
        <v>16</v>
      </c>
      <c r="C99">
        <v>15</v>
      </c>
      <c r="D99">
        <v>0.67</v>
      </c>
      <c r="E99">
        <f t="shared" si="1"/>
        <v>0.61640000000000006</v>
      </c>
      <c r="G99" s="1"/>
    </row>
    <row r="100" spans="2:7" x14ac:dyDescent="0.25">
      <c r="B100" t="s">
        <v>16</v>
      </c>
      <c r="C100">
        <v>15</v>
      </c>
      <c r="D100">
        <v>0.62</v>
      </c>
      <c r="E100">
        <f t="shared" si="1"/>
        <v>0.57040000000000002</v>
      </c>
      <c r="G100" s="1"/>
    </row>
    <row r="101" spans="2:7" x14ac:dyDescent="0.25">
      <c r="B101" t="s">
        <v>16</v>
      </c>
      <c r="C101">
        <v>9</v>
      </c>
      <c r="D101">
        <v>0.44</v>
      </c>
      <c r="E101">
        <f t="shared" si="1"/>
        <v>0.40479999999999999</v>
      </c>
      <c r="G101" s="1"/>
    </row>
    <row r="102" spans="2:7" x14ac:dyDescent="0.25">
      <c r="B102" t="s">
        <v>16</v>
      </c>
      <c r="C102">
        <v>9</v>
      </c>
      <c r="D102">
        <v>0.34</v>
      </c>
      <c r="E102">
        <f t="shared" si="1"/>
        <v>0.31280000000000002</v>
      </c>
      <c r="G102" s="1"/>
    </row>
    <row r="103" spans="2:7" x14ac:dyDescent="0.25">
      <c r="B103" t="s">
        <v>16</v>
      </c>
      <c r="C103">
        <v>9</v>
      </c>
      <c r="D103">
        <v>0.39</v>
      </c>
      <c r="E103">
        <f t="shared" si="1"/>
        <v>0.35880000000000001</v>
      </c>
      <c r="G103" s="1"/>
    </row>
    <row r="104" spans="2:7" x14ac:dyDescent="0.25">
      <c r="B104" t="s">
        <v>16</v>
      </c>
      <c r="C104">
        <v>17</v>
      </c>
      <c r="D104">
        <v>0.73</v>
      </c>
      <c r="E104">
        <f t="shared" si="1"/>
        <v>0.67159999999999997</v>
      </c>
      <c r="G104" s="1"/>
    </row>
    <row r="105" spans="2:7" x14ac:dyDescent="0.25">
      <c r="B105" t="s">
        <v>16</v>
      </c>
      <c r="C105">
        <v>17</v>
      </c>
      <c r="D105">
        <v>0.77</v>
      </c>
      <c r="E105">
        <f t="shared" si="1"/>
        <v>0.70840000000000003</v>
      </c>
      <c r="G105" s="1"/>
    </row>
    <row r="106" spans="2:7" x14ac:dyDescent="0.25">
      <c r="B106" t="s">
        <v>17</v>
      </c>
      <c r="C106">
        <v>25</v>
      </c>
      <c r="D106">
        <v>0.92</v>
      </c>
      <c r="E106">
        <f t="shared" si="1"/>
        <v>0.84640000000000004</v>
      </c>
      <c r="G106" s="1"/>
    </row>
    <row r="107" spans="2:7" x14ac:dyDescent="0.25">
      <c r="B107" t="s">
        <v>17</v>
      </c>
      <c r="C107">
        <v>25</v>
      </c>
      <c r="D107">
        <v>0.9</v>
      </c>
      <c r="E107">
        <f t="shared" si="1"/>
        <v>0.82800000000000007</v>
      </c>
      <c r="G107" s="1"/>
    </row>
    <row r="108" spans="2:7" x14ac:dyDescent="0.25">
      <c r="B108" t="s">
        <v>17</v>
      </c>
      <c r="C108">
        <v>25</v>
      </c>
      <c r="D108">
        <v>0.89</v>
      </c>
      <c r="E108">
        <f t="shared" si="1"/>
        <v>0.81880000000000008</v>
      </c>
    </row>
    <row r="109" spans="2:7" x14ac:dyDescent="0.25">
      <c r="B109" t="s">
        <v>17</v>
      </c>
      <c r="C109">
        <v>30</v>
      </c>
      <c r="D109">
        <v>1.25</v>
      </c>
      <c r="E109">
        <f t="shared" si="1"/>
        <v>1.1500000000000001</v>
      </c>
    </row>
    <row r="110" spans="2:7" x14ac:dyDescent="0.25">
      <c r="B110" t="s">
        <v>17</v>
      </c>
      <c r="C110">
        <v>30</v>
      </c>
      <c r="D110">
        <v>1.0900000000000001</v>
      </c>
      <c r="E110">
        <f t="shared" si="1"/>
        <v>1.0028000000000001</v>
      </c>
      <c r="G110" s="1"/>
    </row>
    <row r="111" spans="2:7" x14ac:dyDescent="0.25">
      <c r="B111" t="s">
        <v>17</v>
      </c>
      <c r="C111">
        <v>30</v>
      </c>
      <c r="D111">
        <v>0.99</v>
      </c>
      <c r="E111">
        <f t="shared" si="1"/>
        <v>0.91080000000000005</v>
      </c>
      <c r="G111" s="1"/>
    </row>
    <row r="112" spans="2:7" x14ac:dyDescent="0.25">
      <c r="B112" t="s">
        <v>17</v>
      </c>
      <c r="C112">
        <v>24</v>
      </c>
      <c r="D112">
        <v>0.73</v>
      </c>
      <c r="E112">
        <f t="shared" si="1"/>
        <v>0.67159999999999997</v>
      </c>
      <c r="G112" s="1"/>
    </row>
    <row r="113" spans="2:7" x14ac:dyDescent="0.25">
      <c r="B113" t="s">
        <v>17</v>
      </c>
      <c r="C113">
        <v>24</v>
      </c>
      <c r="D113">
        <v>0.78</v>
      </c>
      <c r="E113">
        <f t="shared" si="1"/>
        <v>0.71760000000000002</v>
      </c>
      <c r="G113" s="1"/>
    </row>
    <row r="114" spans="2:7" x14ac:dyDescent="0.25">
      <c r="B114" t="s">
        <v>17</v>
      </c>
      <c r="C114">
        <v>24</v>
      </c>
      <c r="D114">
        <v>0.73</v>
      </c>
      <c r="E114">
        <f t="shared" si="1"/>
        <v>0.67159999999999997</v>
      </c>
      <c r="G114" s="1"/>
    </row>
    <row r="115" spans="2:7" x14ac:dyDescent="0.25">
      <c r="B115" t="s">
        <v>17</v>
      </c>
      <c r="C115">
        <v>20</v>
      </c>
      <c r="D115">
        <v>0.63</v>
      </c>
      <c r="E115">
        <f t="shared" si="1"/>
        <v>0.5796</v>
      </c>
      <c r="G115" s="1"/>
    </row>
    <row r="116" spans="2:7" x14ac:dyDescent="0.25">
      <c r="B116" t="s">
        <v>17</v>
      </c>
      <c r="C116">
        <v>20</v>
      </c>
      <c r="D116">
        <v>0.62</v>
      </c>
      <c r="E116">
        <f t="shared" si="1"/>
        <v>0.57040000000000002</v>
      </c>
      <c r="G116" s="1"/>
    </row>
    <row r="117" spans="2:7" x14ac:dyDescent="0.25">
      <c r="B117" t="s">
        <v>17</v>
      </c>
      <c r="C117">
        <v>20</v>
      </c>
      <c r="D117">
        <v>0.57999999999999996</v>
      </c>
      <c r="E117">
        <f t="shared" si="1"/>
        <v>0.53359999999999996</v>
      </c>
      <c r="G117" s="1"/>
    </row>
    <row r="118" spans="2:7" x14ac:dyDescent="0.25">
      <c r="B118" t="s">
        <v>17</v>
      </c>
      <c r="C118">
        <v>15</v>
      </c>
      <c r="D118">
        <v>0.39</v>
      </c>
      <c r="E118">
        <f t="shared" si="1"/>
        <v>0.35880000000000001</v>
      </c>
      <c r="G118" s="1"/>
    </row>
    <row r="119" spans="2:7" x14ac:dyDescent="0.25">
      <c r="B119" t="s">
        <v>17</v>
      </c>
      <c r="C119">
        <v>15</v>
      </c>
      <c r="D119">
        <v>0.38</v>
      </c>
      <c r="E119">
        <f t="shared" si="1"/>
        <v>0.34960000000000002</v>
      </c>
      <c r="G119" s="1"/>
    </row>
    <row r="120" spans="2:7" x14ac:dyDescent="0.25">
      <c r="B120" t="s">
        <v>17</v>
      </c>
      <c r="C120">
        <v>15</v>
      </c>
      <c r="D120">
        <v>0.38</v>
      </c>
      <c r="E120">
        <f t="shared" si="1"/>
        <v>0.34960000000000002</v>
      </c>
      <c r="G120" s="1"/>
    </row>
    <row r="121" spans="2:7" x14ac:dyDescent="0.25">
      <c r="B121" t="s">
        <v>17</v>
      </c>
      <c r="C121">
        <v>9</v>
      </c>
      <c r="D121">
        <v>0.18</v>
      </c>
      <c r="E121">
        <f t="shared" si="1"/>
        <v>0.1656</v>
      </c>
      <c r="G121" s="1"/>
    </row>
    <row r="122" spans="2:7" x14ac:dyDescent="0.25">
      <c r="B122" t="s">
        <v>17</v>
      </c>
      <c r="C122">
        <v>9</v>
      </c>
      <c r="D122">
        <v>0.19</v>
      </c>
      <c r="E122">
        <f t="shared" si="1"/>
        <v>0.17480000000000001</v>
      </c>
      <c r="G122" s="1"/>
    </row>
    <row r="123" spans="2:7" x14ac:dyDescent="0.25">
      <c r="B123" t="s">
        <v>17</v>
      </c>
      <c r="C123">
        <v>9</v>
      </c>
      <c r="D123">
        <v>0.23</v>
      </c>
      <c r="E123">
        <f t="shared" si="1"/>
        <v>0.21160000000000001</v>
      </c>
      <c r="G123" s="1"/>
    </row>
    <row r="124" spans="2:7" x14ac:dyDescent="0.25">
      <c r="B124" t="s">
        <v>17</v>
      </c>
      <c r="C124">
        <v>17</v>
      </c>
      <c r="D124">
        <v>0.42</v>
      </c>
      <c r="E124">
        <f t="shared" si="1"/>
        <v>0.38640000000000002</v>
      </c>
      <c r="G124" s="1"/>
    </row>
    <row r="125" spans="2:7" x14ac:dyDescent="0.25">
      <c r="B125" t="s">
        <v>17</v>
      </c>
      <c r="C125">
        <v>17</v>
      </c>
      <c r="D125">
        <v>0.47</v>
      </c>
      <c r="E125">
        <f t="shared" si="1"/>
        <v>0.43240000000000001</v>
      </c>
      <c r="G125" s="1"/>
    </row>
    <row r="126" spans="2:7" x14ac:dyDescent="0.25">
      <c r="B126" t="s">
        <v>18</v>
      </c>
      <c r="C126">
        <v>25</v>
      </c>
      <c r="D126">
        <v>0.94</v>
      </c>
      <c r="E126">
        <f t="shared" si="1"/>
        <v>0.86480000000000001</v>
      </c>
      <c r="G126" s="1"/>
    </row>
    <row r="127" spans="2:7" x14ac:dyDescent="0.25">
      <c r="B127" t="s">
        <v>18</v>
      </c>
      <c r="C127">
        <v>25</v>
      </c>
      <c r="D127">
        <v>0.91</v>
      </c>
      <c r="E127">
        <f t="shared" si="1"/>
        <v>0.83720000000000006</v>
      </c>
      <c r="G127" s="1"/>
    </row>
    <row r="128" spans="2:7" x14ac:dyDescent="0.25">
      <c r="B128" t="s">
        <v>18</v>
      </c>
      <c r="C128">
        <v>25</v>
      </c>
      <c r="D128">
        <v>0.86</v>
      </c>
      <c r="E128">
        <f t="shared" si="1"/>
        <v>0.79120000000000001</v>
      </c>
      <c r="G128" s="1"/>
    </row>
    <row r="129" spans="2:7" x14ac:dyDescent="0.25">
      <c r="B129" t="s">
        <v>18</v>
      </c>
      <c r="C129">
        <v>30</v>
      </c>
      <c r="D129">
        <v>1.21</v>
      </c>
      <c r="E129">
        <f t="shared" si="1"/>
        <v>1.1132</v>
      </c>
      <c r="G129" s="1"/>
    </row>
    <row r="130" spans="2:7" x14ac:dyDescent="0.25">
      <c r="B130" t="s">
        <v>18</v>
      </c>
      <c r="C130">
        <v>30</v>
      </c>
      <c r="D130">
        <v>1.1000000000000001</v>
      </c>
      <c r="E130">
        <f t="shared" si="1"/>
        <v>1.0120000000000002</v>
      </c>
      <c r="G130" s="1"/>
    </row>
    <row r="131" spans="2:7" x14ac:dyDescent="0.25">
      <c r="B131" t="s">
        <v>18</v>
      </c>
      <c r="C131">
        <v>30</v>
      </c>
      <c r="D131">
        <v>1.0900000000000001</v>
      </c>
      <c r="E131">
        <f t="shared" si="1"/>
        <v>1.0028000000000001</v>
      </c>
      <c r="G131" s="1"/>
    </row>
    <row r="132" spans="2:7" x14ac:dyDescent="0.25">
      <c r="B132" t="s">
        <v>18</v>
      </c>
      <c r="C132">
        <v>24</v>
      </c>
      <c r="D132">
        <v>0.77</v>
      </c>
      <c r="E132">
        <f t="shared" si="1"/>
        <v>0.70840000000000003</v>
      </c>
      <c r="G132" s="1"/>
    </row>
    <row r="133" spans="2:7" x14ac:dyDescent="0.25">
      <c r="B133" t="s">
        <v>18</v>
      </c>
      <c r="C133">
        <v>24</v>
      </c>
      <c r="D133">
        <v>0.78</v>
      </c>
      <c r="E133">
        <f t="shared" si="1"/>
        <v>0.71760000000000002</v>
      </c>
      <c r="G133" s="1"/>
    </row>
    <row r="134" spans="2:7" x14ac:dyDescent="0.25">
      <c r="B134" t="s">
        <v>18</v>
      </c>
      <c r="C134">
        <v>24</v>
      </c>
      <c r="D134">
        <v>0.73</v>
      </c>
      <c r="E134">
        <f t="shared" si="1"/>
        <v>0.67159999999999997</v>
      </c>
    </row>
    <row r="135" spans="2:7" x14ac:dyDescent="0.25">
      <c r="B135" t="s">
        <v>18</v>
      </c>
      <c r="C135">
        <v>20</v>
      </c>
      <c r="D135">
        <v>0.61</v>
      </c>
      <c r="E135">
        <f t="shared" ref="E135:E165" si="2">D135*0.92</f>
        <v>0.56120000000000003</v>
      </c>
    </row>
    <row r="136" spans="2:7" x14ac:dyDescent="0.25">
      <c r="B136" t="s">
        <v>18</v>
      </c>
      <c r="C136">
        <v>20</v>
      </c>
      <c r="D136">
        <v>0.59</v>
      </c>
      <c r="E136">
        <f t="shared" si="2"/>
        <v>0.54279999999999995</v>
      </c>
      <c r="G136" s="1"/>
    </row>
    <row r="137" spans="2:7" x14ac:dyDescent="0.25">
      <c r="B137" t="s">
        <v>18</v>
      </c>
      <c r="C137">
        <v>20</v>
      </c>
      <c r="D137">
        <v>0.53</v>
      </c>
      <c r="E137">
        <f t="shared" si="2"/>
        <v>0.48760000000000003</v>
      </c>
      <c r="G137" s="1"/>
    </row>
    <row r="138" spans="2:7" x14ac:dyDescent="0.25">
      <c r="B138" t="s">
        <v>18</v>
      </c>
      <c r="C138">
        <v>15</v>
      </c>
      <c r="D138">
        <v>0.43</v>
      </c>
      <c r="E138">
        <f t="shared" si="2"/>
        <v>0.39560000000000001</v>
      </c>
      <c r="G138" s="1"/>
    </row>
    <row r="139" spans="2:7" x14ac:dyDescent="0.25">
      <c r="B139" t="s">
        <v>18</v>
      </c>
      <c r="C139">
        <v>15</v>
      </c>
      <c r="D139">
        <v>0.36</v>
      </c>
      <c r="E139">
        <f t="shared" si="2"/>
        <v>0.33119999999999999</v>
      </c>
      <c r="G139" s="1"/>
    </row>
    <row r="140" spans="2:7" x14ac:dyDescent="0.25">
      <c r="B140" t="s">
        <v>18</v>
      </c>
      <c r="C140">
        <v>15</v>
      </c>
      <c r="D140">
        <v>0.4</v>
      </c>
      <c r="E140">
        <f t="shared" si="2"/>
        <v>0.36800000000000005</v>
      </c>
      <c r="G140" s="1"/>
    </row>
    <row r="141" spans="2:7" x14ac:dyDescent="0.25">
      <c r="B141" t="s">
        <v>18</v>
      </c>
      <c r="C141">
        <v>9</v>
      </c>
      <c r="D141">
        <v>0.21</v>
      </c>
      <c r="E141">
        <f t="shared" si="2"/>
        <v>0.19320000000000001</v>
      </c>
      <c r="G141" s="1"/>
    </row>
    <row r="142" spans="2:7" x14ac:dyDescent="0.25">
      <c r="B142" t="s">
        <v>18</v>
      </c>
      <c r="C142">
        <v>9</v>
      </c>
      <c r="D142">
        <v>0.22</v>
      </c>
      <c r="E142">
        <f t="shared" si="2"/>
        <v>0.2024</v>
      </c>
      <c r="G142" s="1"/>
    </row>
    <row r="143" spans="2:7" x14ac:dyDescent="0.25">
      <c r="B143" t="s">
        <v>18</v>
      </c>
      <c r="C143">
        <v>9</v>
      </c>
      <c r="D143">
        <v>0.18</v>
      </c>
      <c r="E143">
        <f t="shared" si="2"/>
        <v>0.1656</v>
      </c>
      <c r="G143" s="1"/>
    </row>
    <row r="144" spans="2:7" x14ac:dyDescent="0.25">
      <c r="B144" t="s">
        <v>18</v>
      </c>
      <c r="C144">
        <v>17</v>
      </c>
      <c r="D144">
        <v>0.49</v>
      </c>
      <c r="E144">
        <f t="shared" si="2"/>
        <v>0.45080000000000003</v>
      </c>
      <c r="G144" s="1"/>
    </row>
    <row r="145" spans="2:7" x14ac:dyDescent="0.25">
      <c r="B145" t="s">
        <v>18</v>
      </c>
      <c r="C145">
        <v>17</v>
      </c>
      <c r="D145">
        <v>0.5</v>
      </c>
      <c r="E145">
        <f t="shared" si="2"/>
        <v>0.46</v>
      </c>
      <c r="G145" s="1"/>
    </row>
    <row r="146" spans="2:7" x14ac:dyDescent="0.25">
      <c r="B146" t="s">
        <v>19</v>
      </c>
      <c r="C146">
        <v>25</v>
      </c>
      <c r="D146">
        <v>0.93</v>
      </c>
      <c r="E146">
        <f t="shared" si="2"/>
        <v>0.85560000000000003</v>
      </c>
      <c r="G146" s="1"/>
    </row>
    <row r="147" spans="2:7" x14ac:dyDescent="0.25">
      <c r="B147" t="s">
        <v>19</v>
      </c>
      <c r="C147">
        <v>25</v>
      </c>
      <c r="D147">
        <v>0.95</v>
      </c>
      <c r="E147">
        <f t="shared" si="2"/>
        <v>0.874</v>
      </c>
      <c r="G147" s="1"/>
    </row>
    <row r="148" spans="2:7" x14ac:dyDescent="0.25">
      <c r="B148" t="s">
        <v>19</v>
      </c>
      <c r="C148">
        <v>25</v>
      </c>
      <c r="D148">
        <v>0.92</v>
      </c>
      <c r="E148">
        <f t="shared" si="2"/>
        <v>0.84640000000000004</v>
      </c>
      <c r="G148" s="1"/>
    </row>
    <row r="149" spans="2:7" x14ac:dyDescent="0.25">
      <c r="B149" t="s">
        <v>19</v>
      </c>
      <c r="C149">
        <v>30</v>
      </c>
      <c r="D149">
        <v>1.24</v>
      </c>
      <c r="E149">
        <f t="shared" si="2"/>
        <v>1.1408</v>
      </c>
      <c r="G149" s="1"/>
    </row>
    <row r="150" spans="2:7" x14ac:dyDescent="0.25">
      <c r="B150" t="s">
        <v>19</v>
      </c>
      <c r="C150">
        <v>30</v>
      </c>
      <c r="D150">
        <v>1.1200000000000001</v>
      </c>
      <c r="E150">
        <f t="shared" si="2"/>
        <v>1.0304000000000002</v>
      </c>
      <c r="G150" s="1"/>
    </row>
    <row r="151" spans="2:7" x14ac:dyDescent="0.25">
      <c r="B151" t="s">
        <v>19</v>
      </c>
      <c r="C151">
        <v>30</v>
      </c>
      <c r="D151">
        <v>1.1399999999999999</v>
      </c>
      <c r="E151">
        <f t="shared" si="2"/>
        <v>1.0488</v>
      </c>
      <c r="G151" s="1"/>
    </row>
    <row r="152" spans="2:7" x14ac:dyDescent="0.25">
      <c r="B152" t="s">
        <v>19</v>
      </c>
      <c r="C152">
        <v>24</v>
      </c>
      <c r="D152">
        <v>0.79</v>
      </c>
      <c r="E152">
        <f t="shared" si="2"/>
        <v>0.72680000000000011</v>
      </c>
      <c r="G152" s="1"/>
    </row>
    <row r="153" spans="2:7" x14ac:dyDescent="0.25">
      <c r="B153" t="s">
        <v>19</v>
      </c>
      <c r="C153">
        <v>24</v>
      </c>
      <c r="D153">
        <v>0.83</v>
      </c>
      <c r="E153">
        <f t="shared" si="2"/>
        <v>0.76359999999999995</v>
      </c>
      <c r="G153" s="1"/>
    </row>
    <row r="154" spans="2:7" x14ac:dyDescent="0.25">
      <c r="B154" t="s">
        <v>19</v>
      </c>
      <c r="C154">
        <v>24</v>
      </c>
      <c r="D154">
        <v>0.79</v>
      </c>
      <c r="E154">
        <f t="shared" si="2"/>
        <v>0.72680000000000011</v>
      </c>
      <c r="G154" s="1"/>
    </row>
    <row r="155" spans="2:7" x14ac:dyDescent="0.25">
      <c r="B155" t="s">
        <v>19</v>
      </c>
      <c r="C155">
        <v>20</v>
      </c>
      <c r="D155">
        <v>0.63</v>
      </c>
      <c r="E155">
        <f t="shared" si="2"/>
        <v>0.5796</v>
      </c>
      <c r="G155" s="1"/>
    </row>
    <row r="156" spans="2:7" x14ac:dyDescent="0.25">
      <c r="B156" t="s">
        <v>19</v>
      </c>
      <c r="C156">
        <v>20</v>
      </c>
      <c r="D156">
        <v>0.64</v>
      </c>
      <c r="E156">
        <f t="shared" si="2"/>
        <v>0.58879999999999999</v>
      </c>
      <c r="G156" s="1"/>
    </row>
    <row r="157" spans="2:7" x14ac:dyDescent="0.25">
      <c r="B157" t="s">
        <v>19</v>
      </c>
      <c r="C157">
        <v>20</v>
      </c>
      <c r="D157">
        <v>0.6</v>
      </c>
      <c r="E157">
        <f t="shared" si="2"/>
        <v>0.55200000000000005</v>
      </c>
      <c r="G157" s="1"/>
    </row>
    <row r="158" spans="2:7" x14ac:dyDescent="0.25">
      <c r="B158" t="s">
        <v>19</v>
      </c>
      <c r="C158">
        <v>15</v>
      </c>
      <c r="D158">
        <v>0.42</v>
      </c>
      <c r="E158">
        <f t="shared" si="2"/>
        <v>0.38640000000000002</v>
      </c>
      <c r="G158" s="1"/>
    </row>
    <row r="159" spans="2:7" x14ac:dyDescent="0.25">
      <c r="B159" t="s">
        <v>19</v>
      </c>
      <c r="C159">
        <v>15</v>
      </c>
      <c r="D159">
        <v>0.42</v>
      </c>
      <c r="E159">
        <f t="shared" si="2"/>
        <v>0.38640000000000002</v>
      </c>
      <c r="G159" s="1"/>
    </row>
    <row r="160" spans="2:7" x14ac:dyDescent="0.25">
      <c r="B160" t="s">
        <v>19</v>
      </c>
      <c r="C160">
        <v>15</v>
      </c>
      <c r="D160">
        <v>0.4</v>
      </c>
      <c r="E160">
        <f t="shared" si="2"/>
        <v>0.36800000000000005</v>
      </c>
    </row>
    <row r="161" spans="2:7" x14ac:dyDescent="0.25">
      <c r="B161" t="s">
        <v>19</v>
      </c>
      <c r="C161">
        <v>9</v>
      </c>
      <c r="D161">
        <v>0.24</v>
      </c>
      <c r="E161">
        <f t="shared" si="2"/>
        <v>0.2208</v>
      </c>
    </row>
    <row r="162" spans="2:7" x14ac:dyDescent="0.25">
      <c r="B162" t="s">
        <v>19</v>
      </c>
      <c r="C162">
        <v>9</v>
      </c>
      <c r="D162">
        <v>0.22</v>
      </c>
      <c r="E162">
        <f t="shared" si="2"/>
        <v>0.2024</v>
      </c>
      <c r="G162" s="1"/>
    </row>
    <row r="163" spans="2:7" x14ac:dyDescent="0.25">
      <c r="B163" t="s">
        <v>19</v>
      </c>
      <c r="C163">
        <v>9</v>
      </c>
      <c r="D163">
        <v>0.25</v>
      </c>
      <c r="E163">
        <f t="shared" si="2"/>
        <v>0.23</v>
      </c>
      <c r="G163" s="1"/>
    </row>
    <row r="164" spans="2:7" x14ac:dyDescent="0.25">
      <c r="B164" t="s">
        <v>19</v>
      </c>
      <c r="C164">
        <v>17</v>
      </c>
      <c r="D164">
        <v>0.52</v>
      </c>
      <c r="E164">
        <f t="shared" si="2"/>
        <v>0.47840000000000005</v>
      </c>
      <c r="G164" s="1"/>
    </row>
    <row r="165" spans="2:7" x14ac:dyDescent="0.25">
      <c r="B165" t="s">
        <v>19</v>
      </c>
      <c r="C165">
        <v>17</v>
      </c>
      <c r="D165">
        <v>0.49</v>
      </c>
      <c r="E165">
        <f t="shared" si="2"/>
        <v>0.45080000000000003</v>
      </c>
      <c r="G165" s="1"/>
    </row>
    <row r="166" spans="2:7" x14ac:dyDescent="0.25">
      <c r="G166" s="1"/>
    </row>
    <row r="167" spans="2:7" x14ac:dyDescent="0.25">
      <c r="G167" s="1"/>
    </row>
    <row r="168" spans="2:7" x14ac:dyDescent="0.25">
      <c r="G168" s="1"/>
    </row>
    <row r="169" spans="2:7" x14ac:dyDescent="0.25">
      <c r="G169" s="1"/>
    </row>
    <row r="170" spans="2:7" x14ac:dyDescent="0.25">
      <c r="G170" s="1"/>
    </row>
    <row r="171" spans="2:7" x14ac:dyDescent="0.25">
      <c r="G171" s="1"/>
    </row>
    <row r="172" spans="2:7" x14ac:dyDescent="0.25">
      <c r="G172" s="1"/>
    </row>
    <row r="173" spans="2:7" x14ac:dyDescent="0.25">
      <c r="G173" s="1"/>
    </row>
  </sheetData>
  <sortState ref="B6:D165">
    <sortCondition ref="B6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opLeftCell="A7" workbookViewId="0">
      <selection activeCell="Q42" sqref="Q42"/>
    </sheetView>
  </sheetViews>
  <sheetFormatPr defaultRowHeight="15" x14ac:dyDescent="0.25"/>
  <cols>
    <col min="2" max="2" width="10.42578125" bestFit="1" customWidth="1"/>
    <col min="6" max="6" width="5.7109375" bestFit="1" customWidth="1"/>
    <col min="12" max="12" width="10.42578125" bestFit="1" customWidth="1"/>
    <col min="13" max="13" width="6.42578125" bestFit="1" customWidth="1"/>
  </cols>
  <sheetData>
    <row r="1" spans="1:17" x14ac:dyDescent="0.25">
      <c r="A1" t="s">
        <v>30</v>
      </c>
    </row>
    <row r="2" spans="1:17" x14ac:dyDescent="0.25">
      <c r="A2" t="s">
        <v>31</v>
      </c>
    </row>
    <row r="4" spans="1:17" x14ac:dyDescent="0.25">
      <c r="A4" s="3" t="s">
        <v>39</v>
      </c>
    </row>
    <row r="6" spans="1:17" x14ac:dyDescent="0.25">
      <c r="A6" t="s">
        <v>28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</row>
    <row r="7" spans="1:17" x14ac:dyDescent="0.25">
      <c r="A7">
        <v>25</v>
      </c>
      <c r="B7" t="s">
        <v>9</v>
      </c>
      <c r="C7">
        <v>0</v>
      </c>
      <c r="D7">
        <v>1</v>
      </c>
      <c r="E7">
        <v>1</v>
      </c>
      <c r="F7">
        <v>61</v>
      </c>
      <c r="G7" s="1">
        <v>41520.392199074071</v>
      </c>
      <c r="H7">
        <v>2.17</v>
      </c>
      <c r="I7" t="s">
        <v>10</v>
      </c>
      <c r="J7">
        <v>0.17</v>
      </c>
      <c r="Q7" s="1"/>
    </row>
    <row r="8" spans="1:17" x14ac:dyDescent="0.25">
      <c r="A8">
        <v>25</v>
      </c>
      <c r="B8" t="s">
        <v>9</v>
      </c>
      <c r="C8">
        <v>0</v>
      </c>
      <c r="D8">
        <v>1</v>
      </c>
      <c r="E8">
        <v>1</v>
      </c>
      <c r="F8">
        <v>61</v>
      </c>
      <c r="G8" s="1">
        <v>41520.402037037034</v>
      </c>
      <c r="H8">
        <v>0.16</v>
      </c>
      <c r="I8" t="s">
        <v>14</v>
      </c>
      <c r="J8">
        <v>-0.31</v>
      </c>
      <c r="Q8" s="1"/>
    </row>
    <row r="9" spans="1:17" x14ac:dyDescent="0.25">
      <c r="A9">
        <v>25</v>
      </c>
      <c r="B9" t="s">
        <v>9</v>
      </c>
      <c r="C9">
        <v>0</v>
      </c>
      <c r="D9">
        <v>1</v>
      </c>
      <c r="E9">
        <v>1</v>
      </c>
      <c r="F9">
        <v>61</v>
      </c>
      <c r="G9" s="1">
        <v>41520.409548611111</v>
      </c>
      <c r="H9">
        <v>0.13</v>
      </c>
      <c r="I9" t="s">
        <v>14</v>
      </c>
      <c r="J9">
        <v>-0.36</v>
      </c>
      <c r="Q9" s="1"/>
    </row>
    <row r="10" spans="1:17" x14ac:dyDescent="0.25">
      <c r="A10">
        <v>30</v>
      </c>
      <c r="B10" t="s">
        <v>9</v>
      </c>
      <c r="C10">
        <v>0</v>
      </c>
      <c r="D10">
        <v>1</v>
      </c>
      <c r="E10">
        <v>1</v>
      </c>
      <c r="F10">
        <v>61</v>
      </c>
      <c r="G10" s="1">
        <v>41520.444513888891</v>
      </c>
      <c r="H10">
        <v>0.16</v>
      </c>
      <c r="I10" t="s">
        <v>14</v>
      </c>
      <c r="J10">
        <v>-0.2</v>
      </c>
      <c r="Q10" s="1"/>
    </row>
    <row r="11" spans="1:17" x14ac:dyDescent="0.25">
      <c r="A11">
        <v>30</v>
      </c>
      <c r="B11" t="s">
        <v>9</v>
      </c>
      <c r="C11">
        <v>0</v>
      </c>
      <c r="D11">
        <v>1</v>
      </c>
      <c r="E11">
        <v>1</v>
      </c>
      <c r="F11">
        <v>61</v>
      </c>
      <c r="G11" s="1">
        <v>41520.450925925928</v>
      </c>
      <c r="H11">
        <v>0.18</v>
      </c>
      <c r="I11" t="s">
        <v>14</v>
      </c>
      <c r="J11">
        <v>0.18</v>
      </c>
      <c r="Q11" s="1"/>
    </row>
    <row r="12" spans="1:17" x14ac:dyDescent="0.25">
      <c r="A12">
        <v>30</v>
      </c>
      <c r="B12" t="s">
        <v>9</v>
      </c>
      <c r="C12">
        <v>0</v>
      </c>
      <c r="D12">
        <v>1</v>
      </c>
      <c r="E12">
        <v>1</v>
      </c>
      <c r="F12">
        <v>61</v>
      </c>
      <c r="G12" s="1">
        <v>41520.457800925928</v>
      </c>
      <c r="H12">
        <v>0.14000000000000001</v>
      </c>
      <c r="I12" t="s">
        <v>14</v>
      </c>
      <c r="J12">
        <v>0.14000000000000001</v>
      </c>
      <c r="Q12" s="1"/>
    </row>
    <row r="13" spans="1:17" x14ac:dyDescent="0.25">
      <c r="A13">
        <v>24</v>
      </c>
      <c r="B13" t="s">
        <v>9</v>
      </c>
      <c r="C13">
        <v>0</v>
      </c>
      <c r="D13">
        <v>1</v>
      </c>
      <c r="E13">
        <v>1</v>
      </c>
      <c r="F13">
        <v>61</v>
      </c>
      <c r="G13" s="1">
        <v>41520.488541666666</v>
      </c>
      <c r="H13">
        <v>-0.3</v>
      </c>
      <c r="I13" t="s">
        <v>12</v>
      </c>
      <c r="J13">
        <v>0.21</v>
      </c>
      <c r="Q13" s="1"/>
    </row>
    <row r="14" spans="1:17" x14ac:dyDescent="0.25">
      <c r="A14">
        <v>24</v>
      </c>
      <c r="B14" t="s">
        <v>9</v>
      </c>
      <c r="C14">
        <v>0</v>
      </c>
      <c r="D14">
        <v>1</v>
      </c>
      <c r="E14">
        <v>1</v>
      </c>
      <c r="F14">
        <v>61</v>
      </c>
      <c r="G14" s="1">
        <v>41520.495717592596</v>
      </c>
      <c r="H14">
        <v>0.12</v>
      </c>
      <c r="I14" t="s">
        <v>14</v>
      </c>
      <c r="J14">
        <v>0.12</v>
      </c>
      <c r="Q14" s="1"/>
    </row>
    <row r="15" spans="1:17" x14ac:dyDescent="0.25">
      <c r="A15">
        <v>24</v>
      </c>
      <c r="B15" t="s">
        <v>9</v>
      </c>
      <c r="C15">
        <v>0</v>
      </c>
      <c r="D15">
        <v>1</v>
      </c>
      <c r="E15">
        <v>1</v>
      </c>
      <c r="F15">
        <v>61</v>
      </c>
      <c r="G15" s="1">
        <v>41520.502314814818</v>
      </c>
      <c r="H15">
        <v>0.17</v>
      </c>
      <c r="I15" t="s">
        <v>14</v>
      </c>
      <c r="J15">
        <v>0.17</v>
      </c>
      <c r="Q15" s="1"/>
    </row>
    <row r="16" spans="1:17" x14ac:dyDescent="0.25">
      <c r="A16">
        <v>20</v>
      </c>
      <c r="B16" t="s">
        <v>9</v>
      </c>
      <c r="C16">
        <v>0</v>
      </c>
      <c r="D16">
        <v>1</v>
      </c>
      <c r="E16">
        <v>1</v>
      </c>
      <c r="F16">
        <v>61</v>
      </c>
      <c r="G16" s="1">
        <v>41520.528333333335</v>
      </c>
      <c r="H16">
        <v>0.19</v>
      </c>
      <c r="I16" t="s">
        <v>14</v>
      </c>
      <c r="J16">
        <v>0.19</v>
      </c>
      <c r="Q16" s="1"/>
    </row>
    <row r="17" spans="1:17" x14ac:dyDescent="0.25">
      <c r="A17">
        <v>20</v>
      </c>
      <c r="B17" t="s">
        <v>9</v>
      </c>
      <c r="C17">
        <v>0</v>
      </c>
      <c r="D17">
        <v>9</v>
      </c>
      <c r="E17">
        <v>1</v>
      </c>
      <c r="F17">
        <v>61</v>
      </c>
      <c r="G17" s="1">
        <v>41520.534351851849</v>
      </c>
      <c r="H17">
        <v>0.06</v>
      </c>
      <c r="I17" t="s">
        <v>14</v>
      </c>
      <c r="J17">
        <v>0.06</v>
      </c>
      <c r="Q17" s="1"/>
    </row>
    <row r="18" spans="1:17" x14ac:dyDescent="0.25">
      <c r="A18">
        <v>20</v>
      </c>
      <c r="B18" t="s">
        <v>9</v>
      </c>
      <c r="C18">
        <v>0</v>
      </c>
      <c r="D18">
        <v>17</v>
      </c>
      <c r="E18">
        <v>1</v>
      </c>
      <c r="F18">
        <v>61</v>
      </c>
      <c r="G18" s="1">
        <v>41520.540358796294</v>
      </c>
      <c r="H18">
        <v>0.03</v>
      </c>
      <c r="I18" t="s">
        <v>14</v>
      </c>
      <c r="J18">
        <v>0.03</v>
      </c>
      <c r="Q18" s="1"/>
    </row>
    <row r="19" spans="1:17" x14ac:dyDescent="0.25">
      <c r="A19">
        <v>15</v>
      </c>
      <c r="B19" t="s">
        <v>9</v>
      </c>
      <c r="C19">
        <v>0</v>
      </c>
      <c r="D19">
        <v>1</v>
      </c>
      <c r="E19">
        <v>1</v>
      </c>
      <c r="F19">
        <v>61</v>
      </c>
      <c r="G19" s="1">
        <v>41520.595983796295</v>
      </c>
      <c r="H19">
        <v>0.1</v>
      </c>
      <c r="I19" t="s">
        <v>14</v>
      </c>
      <c r="J19">
        <v>0.1</v>
      </c>
      <c r="Q19" s="1"/>
    </row>
    <row r="20" spans="1:17" x14ac:dyDescent="0.25">
      <c r="A20">
        <v>15</v>
      </c>
      <c r="B20" t="s">
        <v>9</v>
      </c>
      <c r="C20">
        <v>0</v>
      </c>
      <c r="D20">
        <v>9</v>
      </c>
      <c r="E20">
        <v>1</v>
      </c>
      <c r="F20">
        <v>61</v>
      </c>
      <c r="G20" s="1">
        <v>41520.601967592593</v>
      </c>
      <c r="H20">
        <v>-21.25</v>
      </c>
      <c r="I20" t="s">
        <v>22</v>
      </c>
      <c r="J20">
        <v>0.03</v>
      </c>
      <c r="Q20" s="1"/>
    </row>
    <row r="21" spans="1:17" x14ac:dyDescent="0.25">
      <c r="A21">
        <v>15</v>
      </c>
      <c r="B21" t="s">
        <v>9</v>
      </c>
      <c r="C21">
        <v>0</v>
      </c>
      <c r="D21">
        <v>17</v>
      </c>
      <c r="E21">
        <v>1</v>
      </c>
      <c r="F21">
        <v>61</v>
      </c>
      <c r="G21" s="1">
        <v>41520.607986111114</v>
      </c>
      <c r="H21">
        <v>0.03</v>
      </c>
      <c r="I21" t="s">
        <v>14</v>
      </c>
      <c r="J21">
        <v>0.03</v>
      </c>
      <c r="Q21" s="1"/>
    </row>
    <row r="22" spans="1:17" x14ac:dyDescent="0.25">
      <c r="A22">
        <v>9</v>
      </c>
      <c r="B22" t="s">
        <v>9</v>
      </c>
      <c r="C22">
        <v>0</v>
      </c>
      <c r="D22">
        <v>1</v>
      </c>
      <c r="E22">
        <v>1</v>
      </c>
      <c r="F22">
        <v>61</v>
      </c>
      <c r="G22" s="1">
        <v>41520.648773148147</v>
      </c>
      <c r="H22">
        <v>0.26</v>
      </c>
      <c r="I22" t="s">
        <v>24</v>
      </c>
      <c r="J22">
        <v>0.14000000000000001</v>
      </c>
      <c r="Q22" s="1"/>
    </row>
    <row r="23" spans="1:17" x14ac:dyDescent="0.25">
      <c r="A23">
        <v>9</v>
      </c>
      <c r="B23" t="s">
        <v>9</v>
      </c>
      <c r="C23">
        <v>0</v>
      </c>
      <c r="D23">
        <v>9</v>
      </c>
      <c r="E23">
        <v>1</v>
      </c>
      <c r="F23">
        <v>61</v>
      </c>
      <c r="G23" s="1">
        <v>41520.654756944445</v>
      </c>
      <c r="H23">
        <v>0.04</v>
      </c>
      <c r="I23" t="s">
        <v>14</v>
      </c>
      <c r="J23">
        <v>0.04</v>
      </c>
      <c r="Q23" s="1"/>
    </row>
    <row r="24" spans="1:17" x14ac:dyDescent="0.25">
      <c r="A24">
        <v>9</v>
      </c>
      <c r="B24" t="s">
        <v>9</v>
      </c>
      <c r="C24">
        <v>0</v>
      </c>
      <c r="D24">
        <v>17</v>
      </c>
      <c r="E24">
        <v>1</v>
      </c>
      <c r="F24">
        <v>61</v>
      </c>
      <c r="G24" s="1">
        <v>41520.660763888889</v>
      </c>
      <c r="H24">
        <v>-0.01</v>
      </c>
      <c r="I24" t="s">
        <v>14</v>
      </c>
      <c r="J24">
        <v>-0.01</v>
      </c>
      <c r="Q24" s="1"/>
    </row>
    <row r="25" spans="1:17" x14ac:dyDescent="0.25">
      <c r="A25">
        <v>17</v>
      </c>
      <c r="B25" t="s">
        <v>9</v>
      </c>
      <c r="C25">
        <v>0</v>
      </c>
      <c r="D25">
        <v>1</v>
      </c>
      <c r="E25">
        <v>1</v>
      </c>
      <c r="F25">
        <v>61</v>
      </c>
      <c r="G25" s="1">
        <v>41520.693425925929</v>
      </c>
      <c r="H25">
        <v>6.77</v>
      </c>
      <c r="I25" t="s">
        <v>25</v>
      </c>
      <c r="J25">
        <v>0.1</v>
      </c>
      <c r="Q25" s="1"/>
    </row>
    <row r="26" spans="1:17" x14ac:dyDescent="0.25">
      <c r="A26">
        <v>17</v>
      </c>
      <c r="B26" t="s">
        <v>9</v>
      </c>
      <c r="C26">
        <v>0</v>
      </c>
      <c r="D26">
        <v>9</v>
      </c>
      <c r="E26">
        <v>1</v>
      </c>
      <c r="F26">
        <v>61</v>
      </c>
      <c r="G26" s="1">
        <v>41520.699444444443</v>
      </c>
      <c r="H26">
        <v>0.03</v>
      </c>
      <c r="I26" t="s">
        <v>14</v>
      </c>
      <c r="J26">
        <v>0.03</v>
      </c>
      <c r="Q26" s="1"/>
    </row>
    <row r="27" spans="1:17" x14ac:dyDescent="0.25">
      <c r="A27">
        <v>25</v>
      </c>
      <c r="B27" t="s">
        <v>11</v>
      </c>
      <c r="C27">
        <v>0</v>
      </c>
      <c r="D27">
        <v>2</v>
      </c>
      <c r="E27">
        <v>2</v>
      </c>
      <c r="F27">
        <v>61</v>
      </c>
      <c r="G27" s="1">
        <v>41520.392951388887</v>
      </c>
      <c r="H27">
        <v>20.61</v>
      </c>
      <c r="I27" t="s">
        <v>12</v>
      </c>
      <c r="J27">
        <v>0.31</v>
      </c>
      <c r="Q27" s="1"/>
    </row>
    <row r="28" spans="1:17" x14ac:dyDescent="0.25">
      <c r="A28">
        <v>25</v>
      </c>
      <c r="B28" t="s">
        <v>11</v>
      </c>
      <c r="C28">
        <v>0</v>
      </c>
      <c r="D28">
        <v>2</v>
      </c>
      <c r="E28">
        <v>2</v>
      </c>
      <c r="F28">
        <v>61</v>
      </c>
      <c r="G28" s="1">
        <v>41520.402789351851</v>
      </c>
      <c r="H28">
        <v>-13.42</v>
      </c>
      <c r="I28" t="s">
        <v>20</v>
      </c>
      <c r="J28">
        <v>-0.39</v>
      </c>
      <c r="Q28" s="1"/>
    </row>
    <row r="29" spans="1:17" x14ac:dyDescent="0.25">
      <c r="A29">
        <v>25</v>
      </c>
      <c r="B29" t="s">
        <v>11</v>
      </c>
      <c r="C29">
        <v>0</v>
      </c>
      <c r="D29">
        <v>2</v>
      </c>
      <c r="E29">
        <v>2</v>
      </c>
      <c r="F29">
        <v>61</v>
      </c>
      <c r="G29" s="1">
        <v>41520.410300925927</v>
      </c>
      <c r="H29">
        <v>-10.67</v>
      </c>
      <c r="I29" t="s">
        <v>22</v>
      </c>
      <c r="J29">
        <v>-0.19</v>
      </c>
      <c r="Q29" s="1"/>
    </row>
    <row r="30" spans="1:17" x14ac:dyDescent="0.25">
      <c r="A30">
        <v>30</v>
      </c>
      <c r="B30" t="s">
        <v>11</v>
      </c>
      <c r="C30">
        <v>0</v>
      </c>
      <c r="D30">
        <v>2</v>
      </c>
      <c r="E30">
        <v>2</v>
      </c>
      <c r="F30">
        <v>61</v>
      </c>
      <c r="G30" s="1">
        <v>41520.4452662037</v>
      </c>
      <c r="H30">
        <v>-5.61</v>
      </c>
      <c r="I30" t="s">
        <v>23</v>
      </c>
      <c r="J30">
        <v>-0.17</v>
      </c>
      <c r="Q30" s="1"/>
    </row>
    <row r="31" spans="1:17" x14ac:dyDescent="0.25">
      <c r="A31">
        <v>30</v>
      </c>
      <c r="B31" t="s">
        <v>11</v>
      </c>
      <c r="C31">
        <v>0</v>
      </c>
      <c r="D31">
        <v>2</v>
      </c>
      <c r="E31">
        <v>2</v>
      </c>
      <c r="F31">
        <v>61</v>
      </c>
      <c r="G31" s="1">
        <v>41520.451678240737</v>
      </c>
      <c r="H31">
        <v>-0.04</v>
      </c>
      <c r="I31" t="s">
        <v>14</v>
      </c>
      <c r="J31">
        <v>-0.04</v>
      </c>
    </row>
    <row r="32" spans="1:17" x14ac:dyDescent="0.25">
      <c r="A32">
        <v>30</v>
      </c>
      <c r="B32" t="s">
        <v>11</v>
      </c>
      <c r="C32">
        <v>0</v>
      </c>
      <c r="D32">
        <v>2</v>
      </c>
      <c r="E32">
        <v>2</v>
      </c>
      <c r="F32">
        <v>61</v>
      </c>
      <c r="G32" s="1">
        <v>41520.458553240744</v>
      </c>
      <c r="H32">
        <v>-2.12</v>
      </c>
      <c r="I32" t="s">
        <v>24</v>
      </c>
      <c r="J32">
        <v>-0.06</v>
      </c>
    </row>
    <row r="33" spans="1:17" x14ac:dyDescent="0.25">
      <c r="A33">
        <v>24</v>
      </c>
      <c r="B33" t="s">
        <v>11</v>
      </c>
      <c r="C33">
        <v>0</v>
      </c>
      <c r="D33">
        <v>2</v>
      </c>
      <c r="E33">
        <v>2</v>
      </c>
      <c r="F33">
        <v>61</v>
      </c>
      <c r="G33" s="1">
        <v>41520.489293981482</v>
      </c>
      <c r="H33">
        <v>0.03</v>
      </c>
      <c r="I33" t="s">
        <v>14</v>
      </c>
      <c r="J33">
        <v>0.03</v>
      </c>
      <c r="Q33" s="1"/>
    </row>
    <row r="34" spans="1:17" x14ac:dyDescent="0.25">
      <c r="A34">
        <v>24</v>
      </c>
      <c r="B34" t="s">
        <v>11</v>
      </c>
      <c r="C34">
        <v>0</v>
      </c>
      <c r="D34">
        <v>2</v>
      </c>
      <c r="E34">
        <v>2</v>
      </c>
      <c r="F34">
        <v>61</v>
      </c>
      <c r="G34" s="1">
        <v>41520.496469907404</v>
      </c>
      <c r="H34">
        <v>-0.02</v>
      </c>
      <c r="I34" t="s">
        <v>14</v>
      </c>
      <c r="J34">
        <v>-0.02</v>
      </c>
      <c r="Q34" s="1"/>
    </row>
    <row r="35" spans="1:17" x14ac:dyDescent="0.25">
      <c r="A35">
        <v>24</v>
      </c>
      <c r="B35" t="s">
        <v>11</v>
      </c>
      <c r="C35">
        <v>0</v>
      </c>
      <c r="D35">
        <v>2</v>
      </c>
      <c r="E35">
        <v>2</v>
      </c>
      <c r="F35">
        <v>61</v>
      </c>
      <c r="G35" s="1">
        <v>41520.503067129626</v>
      </c>
      <c r="H35">
        <v>-1.61</v>
      </c>
      <c r="I35" t="s">
        <v>20</v>
      </c>
      <c r="J35">
        <v>-0.02</v>
      </c>
      <c r="Q35" s="1"/>
    </row>
    <row r="36" spans="1:17" x14ac:dyDescent="0.25">
      <c r="A36">
        <v>20</v>
      </c>
      <c r="B36" t="s">
        <v>11</v>
      </c>
      <c r="C36">
        <v>0</v>
      </c>
      <c r="D36">
        <v>2</v>
      </c>
      <c r="E36">
        <v>2</v>
      </c>
      <c r="F36">
        <v>61</v>
      </c>
      <c r="G36" s="1">
        <v>41520.529085648152</v>
      </c>
      <c r="H36">
        <v>-0.03</v>
      </c>
      <c r="I36" t="s">
        <v>14</v>
      </c>
      <c r="J36">
        <v>-0.03</v>
      </c>
      <c r="Q36" s="1"/>
    </row>
    <row r="37" spans="1:17" x14ac:dyDescent="0.25">
      <c r="A37">
        <v>20</v>
      </c>
      <c r="B37" t="s">
        <v>11</v>
      </c>
      <c r="C37">
        <v>0</v>
      </c>
      <c r="D37">
        <v>10</v>
      </c>
      <c r="E37">
        <v>2</v>
      </c>
      <c r="F37">
        <v>61</v>
      </c>
      <c r="G37" s="1">
        <v>41520.535104166665</v>
      </c>
      <c r="H37">
        <v>0.04</v>
      </c>
      <c r="I37" t="s">
        <v>14</v>
      </c>
      <c r="J37">
        <v>0.04</v>
      </c>
      <c r="Q37" s="1"/>
    </row>
    <row r="38" spans="1:17" x14ac:dyDescent="0.25">
      <c r="A38">
        <v>20</v>
      </c>
      <c r="B38" t="s">
        <v>11</v>
      </c>
      <c r="C38">
        <v>0</v>
      </c>
      <c r="D38">
        <v>18</v>
      </c>
      <c r="E38">
        <v>2</v>
      </c>
      <c r="F38">
        <v>61</v>
      </c>
      <c r="G38" s="1">
        <v>41520.54111111111</v>
      </c>
      <c r="H38">
        <v>0.01</v>
      </c>
      <c r="I38" t="s">
        <v>14</v>
      </c>
      <c r="J38">
        <v>0.01</v>
      </c>
      <c r="Q38" s="1"/>
    </row>
    <row r="39" spans="1:17" x14ac:dyDescent="0.25">
      <c r="A39">
        <v>15</v>
      </c>
      <c r="B39" t="s">
        <v>11</v>
      </c>
      <c r="C39">
        <v>0</v>
      </c>
      <c r="D39">
        <v>2</v>
      </c>
      <c r="E39">
        <v>2</v>
      </c>
      <c r="F39">
        <v>61</v>
      </c>
      <c r="G39" s="1">
        <v>41520.596736111111</v>
      </c>
      <c r="H39">
        <v>0</v>
      </c>
      <c r="I39" t="s">
        <v>14</v>
      </c>
      <c r="J39">
        <v>0</v>
      </c>
      <c r="Q39" s="1"/>
    </row>
    <row r="40" spans="1:17" x14ac:dyDescent="0.25">
      <c r="A40">
        <v>15</v>
      </c>
      <c r="B40" t="s">
        <v>11</v>
      </c>
      <c r="C40">
        <v>0</v>
      </c>
      <c r="D40">
        <v>10</v>
      </c>
      <c r="E40">
        <v>2</v>
      </c>
      <c r="F40">
        <v>61</v>
      </c>
      <c r="G40" s="1">
        <v>41520.602719907409</v>
      </c>
      <c r="H40">
        <v>0.03</v>
      </c>
      <c r="I40" t="s">
        <v>14</v>
      </c>
      <c r="J40">
        <v>0.03</v>
      </c>
      <c r="Q40" s="1"/>
    </row>
    <row r="41" spans="1:17" x14ac:dyDescent="0.25">
      <c r="A41">
        <v>15</v>
      </c>
      <c r="B41" t="s">
        <v>11</v>
      </c>
      <c r="C41">
        <v>0</v>
      </c>
      <c r="D41">
        <v>18</v>
      </c>
      <c r="E41">
        <v>2</v>
      </c>
      <c r="F41">
        <v>61</v>
      </c>
      <c r="G41" s="1">
        <v>41520.608738425923</v>
      </c>
      <c r="H41">
        <v>0.02</v>
      </c>
      <c r="I41" t="s">
        <v>14</v>
      </c>
      <c r="J41">
        <v>0.02</v>
      </c>
      <c r="Q41" s="1"/>
    </row>
    <row r="42" spans="1:17" x14ac:dyDescent="0.25">
      <c r="A42">
        <v>9</v>
      </c>
      <c r="B42" t="s">
        <v>11</v>
      </c>
      <c r="C42">
        <v>0</v>
      </c>
      <c r="D42">
        <v>2</v>
      </c>
      <c r="E42">
        <v>2</v>
      </c>
      <c r="F42">
        <v>61</v>
      </c>
      <c r="G42" s="1">
        <v>41520.649513888886</v>
      </c>
      <c r="H42">
        <v>-7.0000000000000007E-2</v>
      </c>
      <c r="I42" t="s">
        <v>14</v>
      </c>
      <c r="J42">
        <v>-7.0000000000000007E-2</v>
      </c>
      <c r="Q42" s="1"/>
    </row>
    <row r="43" spans="1:17" x14ac:dyDescent="0.25">
      <c r="A43">
        <v>9</v>
      </c>
      <c r="B43" t="s">
        <v>11</v>
      </c>
      <c r="C43">
        <v>1</v>
      </c>
      <c r="D43">
        <v>10</v>
      </c>
      <c r="E43">
        <v>2</v>
      </c>
      <c r="F43">
        <v>61</v>
      </c>
      <c r="G43" s="1">
        <v>41520.655509259261</v>
      </c>
      <c r="H43">
        <v>-0.02</v>
      </c>
      <c r="I43" t="s">
        <v>14</v>
      </c>
      <c r="J43">
        <v>-0.02</v>
      </c>
      <c r="Q43" s="1"/>
    </row>
    <row r="44" spans="1:17" x14ac:dyDescent="0.25">
      <c r="A44">
        <v>9</v>
      </c>
      <c r="B44" t="s">
        <v>11</v>
      </c>
      <c r="C44">
        <v>0</v>
      </c>
      <c r="D44">
        <v>18</v>
      </c>
      <c r="E44">
        <v>2</v>
      </c>
      <c r="F44">
        <v>61</v>
      </c>
      <c r="G44" s="1">
        <v>41520.661516203705</v>
      </c>
      <c r="H44">
        <v>0</v>
      </c>
      <c r="I44" t="s">
        <v>14</v>
      </c>
      <c r="J44">
        <v>0</v>
      </c>
      <c r="Q44" s="1"/>
    </row>
    <row r="45" spans="1:17" x14ac:dyDescent="0.25">
      <c r="A45">
        <v>17</v>
      </c>
      <c r="B45" t="s">
        <v>11</v>
      </c>
      <c r="C45">
        <v>0</v>
      </c>
      <c r="D45">
        <v>2</v>
      </c>
      <c r="E45">
        <v>2</v>
      </c>
      <c r="F45">
        <v>61</v>
      </c>
      <c r="G45" s="1">
        <v>41520.694166666668</v>
      </c>
      <c r="H45">
        <v>12.35</v>
      </c>
      <c r="I45" t="s">
        <v>12</v>
      </c>
      <c r="J45">
        <v>-0.04</v>
      </c>
      <c r="Q45" s="1"/>
    </row>
    <row r="46" spans="1:17" x14ac:dyDescent="0.25">
      <c r="A46">
        <v>17</v>
      </c>
      <c r="B46" t="s">
        <v>11</v>
      </c>
      <c r="C46">
        <v>0</v>
      </c>
      <c r="D46">
        <v>10</v>
      </c>
      <c r="E46">
        <v>2</v>
      </c>
      <c r="F46">
        <v>61</v>
      </c>
      <c r="G46" s="1">
        <v>41520.700196759259</v>
      </c>
      <c r="H46">
        <v>0.06</v>
      </c>
      <c r="I46" t="s">
        <v>14</v>
      </c>
      <c r="J46">
        <v>0.06</v>
      </c>
      <c r="Q46" s="1"/>
    </row>
    <row r="47" spans="1:17" x14ac:dyDescent="0.25">
      <c r="A47">
        <v>25</v>
      </c>
      <c r="B47" t="s">
        <v>13</v>
      </c>
      <c r="C47">
        <v>0</v>
      </c>
      <c r="D47">
        <v>3</v>
      </c>
      <c r="E47">
        <v>3</v>
      </c>
      <c r="F47">
        <v>61</v>
      </c>
      <c r="G47" s="1">
        <v>41520.393703703703</v>
      </c>
      <c r="H47">
        <v>1.52</v>
      </c>
      <c r="I47" t="s">
        <v>14</v>
      </c>
      <c r="J47">
        <v>1.7</v>
      </c>
      <c r="Q47" s="1"/>
    </row>
    <row r="48" spans="1:17" x14ac:dyDescent="0.25">
      <c r="A48">
        <v>25</v>
      </c>
      <c r="B48" t="s">
        <v>13</v>
      </c>
      <c r="C48">
        <v>0</v>
      </c>
      <c r="D48">
        <v>3</v>
      </c>
      <c r="E48">
        <v>3</v>
      </c>
      <c r="F48">
        <v>61</v>
      </c>
      <c r="G48" s="1">
        <v>41520.403541666667</v>
      </c>
      <c r="H48">
        <v>1.18</v>
      </c>
      <c r="I48" t="s">
        <v>14</v>
      </c>
      <c r="J48">
        <v>1.33</v>
      </c>
      <c r="Q48" s="1"/>
    </row>
    <row r="49" spans="1:17" x14ac:dyDescent="0.25">
      <c r="A49">
        <v>25</v>
      </c>
      <c r="B49" t="s">
        <v>13</v>
      </c>
      <c r="C49">
        <v>0</v>
      </c>
      <c r="D49">
        <v>3</v>
      </c>
      <c r="E49">
        <v>3</v>
      </c>
      <c r="F49">
        <v>61</v>
      </c>
      <c r="G49" s="1">
        <v>41520.411053240743</v>
      </c>
      <c r="H49">
        <v>1.36</v>
      </c>
      <c r="I49" t="s">
        <v>21</v>
      </c>
      <c r="J49">
        <v>1.35</v>
      </c>
      <c r="Q49" s="1"/>
    </row>
    <row r="50" spans="1:17" x14ac:dyDescent="0.25">
      <c r="A50">
        <v>30</v>
      </c>
      <c r="B50" t="s">
        <v>13</v>
      </c>
      <c r="C50">
        <v>0</v>
      </c>
      <c r="D50">
        <v>3</v>
      </c>
      <c r="E50">
        <v>3</v>
      </c>
      <c r="F50">
        <v>61</v>
      </c>
      <c r="G50" s="1">
        <v>41520.446006944447</v>
      </c>
      <c r="H50">
        <v>1.93</v>
      </c>
      <c r="I50" t="s">
        <v>14</v>
      </c>
      <c r="J50">
        <v>2.16</v>
      </c>
      <c r="Q50" s="1"/>
    </row>
    <row r="51" spans="1:17" x14ac:dyDescent="0.25">
      <c r="A51">
        <v>30</v>
      </c>
      <c r="B51" t="s">
        <v>13</v>
      </c>
      <c r="C51">
        <v>0</v>
      </c>
      <c r="D51">
        <v>3</v>
      </c>
      <c r="E51">
        <v>3</v>
      </c>
      <c r="F51">
        <v>61</v>
      </c>
      <c r="G51" s="1">
        <v>41520.452430555553</v>
      </c>
      <c r="H51">
        <v>2.09</v>
      </c>
      <c r="I51" t="s">
        <v>21</v>
      </c>
      <c r="J51">
        <v>1.78</v>
      </c>
      <c r="Q51" s="1"/>
    </row>
    <row r="52" spans="1:17" x14ac:dyDescent="0.25">
      <c r="A52">
        <v>30</v>
      </c>
      <c r="B52" t="s">
        <v>13</v>
      </c>
      <c r="C52">
        <v>0</v>
      </c>
      <c r="D52">
        <v>3</v>
      </c>
      <c r="E52">
        <v>3</v>
      </c>
      <c r="F52">
        <v>61</v>
      </c>
      <c r="G52" s="1">
        <v>41520.459305555552</v>
      </c>
      <c r="H52">
        <v>1.5</v>
      </c>
      <c r="I52" t="s">
        <v>14</v>
      </c>
      <c r="J52">
        <v>1.68</v>
      </c>
      <c r="Q52" s="1"/>
    </row>
    <row r="53" spans="1:17" x14ac:dyDescent="0.25">
      <c r="A53">
        <v>24</v>
      </c>
      <c r="B53" t="s">
        <v>13</v>
      </c>
      <c r="C53">
        <v>0</v>
      </c>
      <c r="D53">
        <v>3</v>
      </c>
      <c r="E53">
        <v>3</v>
      </c>
      <c r="F53">
        <v>61</v>
      </c>
      <c r="G53" s="1">
        <v>41520.490046296298</v>
      </c>
      <c r="H53">
        <v>1.31</v>
      </c>
      <c r="I53" t="s">
        <v>21</v>
      </c>
      <c r="J53">
        <v>1.23</v>
      </c>
      <c r="Q53" s="1"/>
    </row>
    <row r="54" spans="1:17" x14ac:dyDescent="0.25">
      <c r="A54">
        <v>24</v>
      </c>
      <c r="B54" t="s">
        <v>13</v>
      </c>
      <c r="C54">
        <v>0</v>
      </c>
      <c r="D54">
        <v>3</v>
      </c>
      <c r="E54">
        <v>3</v>
      </c>
      <c r="F54">
        <v>61</v>
      </c>
      <c r="G54" s="1">
        <v>41520.49722222222</v>
      </c>
      <c r="H54">
        <v>1.4</v>
      </c>
      <c r="I54" t="s">
        <v>21</v>
      </c>
      <c r="J54">
        <v>1.1200000000000001</v>
      </c>
      <c r="Q54" s="1"/>
    </row>
    <row r="55" spans="1:17" x14ac:dyDescent="0.25">
      <c r="A55">
        <v>24</v>
      </c>
      <c r="B55" t="s">
        <v>13</v>
      </c>
      <c r="C55">
        <v>0</v>
      </c>
      <c r="D55">
        <v>3</v>
      </c>
      <c r="E55">
        <v>3</v>
      </c>
      <c r="F55">
        <v>61</v>
      </c>
      <c r="G55" s="1">
        <v>41520.503819444442</v>
      </c>
      <c r="H55">
        <v>1.02</v>
      </c>
      <c r="I55" t="s">
        <v>21</v>
      </c>
      <c r="J55">
        <v>1.1100000000000001</v>
      </c>
      <c r="Q55" s="1"/>
    </row>
    <row r="56" spans="1:17" x14ac:dyDescent="0.25">
      <c r="A56">
        <v>20</v>
      </c>
      <c r="B56" t="s">
        <v>13</v>
      </c>
      <c r="C56">
        <v>0</v>
      </c>
      <c r="D56">
        <v>3</v>
      </c>
      <c r="E56">
        <v>3</v>
      </c>
      <c r="F56">
        <v>61</v>
      </c>
      <c r="G56" s="1">
        <v>41520.52983796296</v>
      </c>
      <c r="H56">
        <v>1.19</v>
      </c>
      <c r="I56" t="s">
        <v>21</v>
      </c>
      <c r="J56">
        <v>0.94</v>
      </c>
      <c r="Q56" s="1"/>
    </row>
    <row r="57" spans="1:17" x14ac:dyDescent="0.25">
      <c r="A57">
        <v>20</v>
      </c>
      <c r="B57" t="s">
        <v>13</v>
      </c>
      <c r="C57">
        <v>0</v>
      </c>
      <c r="D57">
        <v>11</v>
      </c>
      <c r="E57">
        <v>3</v>
      </c>
      <c r="F57">
        <v>61</v>
      </c>
      <c r="G57" s="1">
        <v>41520.535844907405</v>
      </c>
      <c r="H57">
        <v>1.34</v>
      </c>
      <c r="I57" t="s">
        <v>20</v>
      </c>
      <c r="J57">
        <v>0.89</v>
      </c>
    </row>
    <row r="58" spans="1:17" x14ac:dyDescent="0.25">
      <c r="A58">
        <v>20</v>
      </c>
      <c r="B58" t="s">
        <v>13</v>
      </c>
      <c r="C58">
        <v>0</v>
      </c>
      <c r="D58">
        <v>19</v>
      </c>
      <c r="E58">
        <v>3</v>
      </c>
      <c r="F58">
        <v>61</v>
      </c>
      <c r="G58" s="1">
        <v>41520.541851851849</v>
      </c>
      <c r="H58">
        <v>1.07</v>
      </c>
      <c r="I58" t="s">
        <v>26</v>
      </c>
      <c r="J58">
        <v>0.93</v>
      </c>
    </row>
    <row r="59" spans="1:17" x14ac:dyDescent="0.25">
      <c r="A59">
        <v>15</v>
      </c>
      <c r="B59" t="s">
        <v>13</v>
      </c>
      <c r="C59">
        <v>0</v>
      </c>
      <c r="D59">
        <v>3</v>
      </c>
      <c r="E59">
        <v>3</v>
      </c>
      <c r="F59">
        <v>61</v>
      </c>
      <c r="G59" s="1">
        <v>41520.59747685185</v>
      </c>
      <c r="H59">
        <v>0.49</v>
      </c>
      <c r="I59" t="s">
        <v>14</v>
      </c>
      <c r="J59">
        <v>0.54</v>
      </c>
      <c r="Q59" s="1"/>
    </row>
    <row r="60" spans="1:17" x14ac:dyDescent="0.25">
      <c r="A60">
        <v>15</v>
      </c>
      <c r="B60" t="s">
        <v>13</v>
      </c>
      <c r="C60">
        <v>0</v>
      </c>
      <c r="D60">
        <v>11</v>
      </c>
      <c r="E60">
        <v>3</v>
      </c>
      <c r="F60">
        <v>61</v>
      </c>
      <c r="G60" s="1">
        <v>41520.603460648148</v>
      </c>
      <c r="H60">
        <v>0.5</v>
      </c>
      <c r="I60" t="s">
        <v>14</v>
      </c>
      <c r="J60">
        <v>0.56000000000000005</v>
      </c>
      <c r="Q60" s="1"/>
    </row>
    <row r="61" spans="1:17" x14ac:dyDescent="0.25">
      <c r="A61">
        <v>15</v>
      </c>
      <c r="B61" t="s">
        <v>13</v>
      </c>
      <c r="C61">
        <v>0</v>
      </c>
      <c r="D61">
        <v>19</v>
      </c>
      <c r="E61">
        <v>3</v>
      </c>
      <c r="F61">
        <v>61</v>
      </c>
      <c r="G61" s="1">
        <v>41520.609479166669</v>
      </c>
      <c r="H61">
        <v>0.54</v>
      </c>
      <c r="I61" t="s">
        <v>14</v>
      </c>
      <c r="J61">
        <v>0.6</v>
      </c>
      <c r="Q61" s="1"/>
    </row>
    <row r="62" spans="1:17" x14ac:dyDescent="0.25">
      <c r="A62">
        <v>9</v>
      </c>
      <c r="B62" t="s">
        <v>13</v>
      </c>
      <c r="C62">
        <v>0</v>
      </c>
      <c r="D62">
        <v>3</v>
      </c>
      <c r="E62">
        <v>3</v>
      </c>
      <c r="F62">
        <v>61</v>
      </c>
      <c r="G62" s="1">
        <v>41520.650266203702</v>
      </c>
      <c r="H62">
        <v>0.38</v>
      </c>
      <c r="I62" t="s">
        <v>14</v>
      </c>
      <c r="J62">
        <v>0.42</v>
      </c>
      <c r="Q62" s="1"/>
    </row>
    <row r="63" spans="1:17" x14ac:dyDescent="0.25">
      <c r="A63">
        <v>9</v>
      </c>
      <c r="B63" t="s">
        <v>13</v>
      </c>
      <c r="C63">
        <v>0</v>
      </c>
      <c r="D63">
        <v>11</v>
      </c>
      <c r="E63">
        <v>3</v>
      </c>
      <c r="F63">
        <v>61</v>
      </c>
      <c r="G63" s="1">
        <v>41520.65625</v>
      </c>
      <c r="H63">
        <v>0.34</v>
      </c>
      <c r="I63" t="s">
        <v>21</v>
      </c>
      <c r="J63">
        <v>0.34</v>
      </c>
      <c r="Q63" s="1"/>
    </row>
    <row r="64" spans="1:17" x14ac:dyDescent="0.25">
      <c r="A64">
        <v>9</v>
      </c>
      <c r="B64" t="s">
        <v>13</v>
      </c>
      <c r="C64">
        <v>0</v>
      </c>
      <c r="D64">
        <v>19</v>
      </c>
      <c r="E64">
        <v>3</v>
      </c>
      <c r="F64">
        <v>61</v>
      </c>
      <c r="G64" s="1">
        <v>41520.662268518521</v>
      </c>
      <c r="H64">
        <v>0.26</v>
      </c>
      <c r="I64" t="s">
        <v>20</v>
      </c>
      <c r="J64">
        <v>0.28000000000000003</v>
      </c>
      <c r="Q64" s="1"/>
    </row>
    <row r="65" spans="1:17" x14ac:dyDescent="0.25">
      <c r="A65">
        <v>17</v>
      </c>
      <c r="B65" t="s">
        <v>13</v>
      </c>
      <c r="C65">
        <v>0</v>
      </c>
      <c r="D65">
        <v>3</v>
      </c>
      <c r="E65">
        <v>3</v>
      </c>
      <c r="F65">
        <v>61</v>
      </c>
      <c r="G65" s="1">
        <v>41520.694918981484</v>
      </c>
      <c r="H65">
        <v>1.23</v>
      </c>
      <c r="I65" t="s">
        <v>22</v>
      </c>
      <c r="J65">
        <v>0.64</v>
      </c>
      <c r="Q65" s="1"/>
    </row>
    <row r="66" spans="1:17" x14ac:dyDescent="0.25">
      <c r="A66">
        <v>17</v>
      </c>
      <c r="B66" t="s">
        <v>13</v>
      </c>
      <c r="C66">
        <v>0</v>
      </c>
      <c r="D66">
        <v>11</v>
      </c>
      <c r="E66">
        <v>3</v>
      </c>
      <c r="F66">
        <v>61</v>
      </c>
      <c r="G66" s="1">
        <v>41520.700937499998</v>
      </c>
      <c r="H66">
        <v>0.54</v>
      </c>
      <c r="I66" t="s">
        <v>14</v>
      </c>
      <c r="J66">
        <v>0.6</v>
      </c>
      <c r="Q66" s="1"/>
    </row>
    <row r="67" spans="1:17" x14ac:dyDescent="0.25">
      <c r="A67">
        <v>25</v>
      </c>
      <c r="B67" t="s">
        <v>15</v>
      </c>
      <c r="C67">
        <v>0</v>
      </c>
      <c r="D67">
        <v>4</v>
      </c>
      <c r="E67">
        <v>4</v>
      </c>
      <c r="F67">
        <v>61</v>
      </c>
      <c r="G67" s="1">
        <v>41520.394456018519</v>
      </c>
      <c r="H67">
        <v>1.33</v>
      </c>
      <c r="I67" t="s">
        <v>14</v>
      </c>
      <c r="J67">
        <v>1.51</v>
      </c>
      <c r="Q67" s="1"/>
    </row>
    <row r="68" spans="1:17" x14ac:dyDescent="0.25">
      <c r="A68">
        <v>25</v>
      </c>
      <c r="B68" t="s">
        <v>15</v>
      </c>
      <c r="C68">
        <v>0</v>
      </c>
      <c r="D68">
        <v>4</v>
      </c>
      <c r="E68">
        <v>4</v>
      </c>
      <c r="F68">
        <v>61</v>
      </c>
      <c r="G68" s="1">
        <v>41520.404282407406</v>
      </c>
      <c r="H68">
        <v>1.22</v>
      </c>
      <c r="I68" t="s">
        <v>20</v>
      </c>
      <c r="J68">
        <v>1.38</v>
      </c>
      <c r="Q68" s="1"/>
    </row>
    <row r="69" spans="1:17" x14ac:dyDescent="0.25">
      <c r="A69">
        <v>25</v>
      </c>
      <c r="B69" t="s">
        <v>15</v>
      </c>
      <c r="C69">
        <v>0</v>
      </c>
      <c r="D69">
        <v>4</v>
      </c>
      <c r="E69">
        <v>4</v>
      </c>
      <c r="F69">
        <v>61</v>
      </c>
      <c r="G69" s="1">
        <v>41520.411805555559</v>
      </c>
      <c r="H69">
        <v>1.28</v>
      </c>
      <c r="I69" t="s">
        <v>21</v>
      </c>
      <c r="J69">
        <v>1.41</v>
      </c>
      <c r="Q69" s="1"/>
    </row>
    <row r="70" spans="1:17" x14ac:dyDescent="0.25">
      <c r="A70">
        <v>30</v>
      </c>
      <c r="B70" t="s">
        <v>15</v>
      </c>
      <c r="C70">
        <v>0</v>
      </c>
      <c r="D70">
        <v>4</v>
      </c>
      <c r="E70">
        <v>4</v>
      </c>
      <c r="F70">
        <v>61</v>
      </c>
      <c r="G70" s="1">
        <v>41520.446747685186</v>
      </c>
      <c r="H70">
        <v>1.86</v>
      </c>
      <c r="I70" t="s">
        <v>14</v>
      </c>
      <c r="J70">
        <v>2.11</v>
      </c>
      <c r="Q70" s="1"/>
    </row>
    <row r="71" spans="1:17" x14ac:dyDescent="0.25">
      <c r="A71">
        <v>30</v>
      </c>
      <c r="B71" t="s">
        <v>15</v>
      </c>
      <c r="C71">
        <v>0</v>
      </c>
      <c r="D71">
        <v>4</v>
      </c>
      <c r="E71">
        <v>4</v>
      </c>
      <c r="F71">
        <v>61</v>
      </c>
      <c r="G71" s="1">
        <v>41520.453182870369</v>
      </c>
      <c r="H71">
        <v>1.58</v>
      </c>
      <c r="I71" t="s">
        <v>14</v>
      </c>
      <c r="J71">
        <v>1.79</v>
      </c>
      <c r="Q71" s="1"/>
    </row>
    <row r="72" spans="1:17" x14ac:dyDescent="0.25">
      <c r="A72">
        <v>30</v>
      </c>
      <c r="B72" t="s">
        <v>15</v>
      </c>
      <c r="C72">
        <v>0</v>
      </c>
      <c r="D72">
        <v>4</v>
      </c>
      <c r="E72">
        <v>4</v>
      </c>
      <c r="F72">
        <v>61</v>
      </c>
      <c r="G72" s="1">
        <v>41520.460046296299</v>
      </c>
      <c r="H72">
        <v>1.53</v>
      </c>
      <c r="I72" t="s">
        <v>14</v>
      </c>
      <c r="J72">
        <v>1.74</v>
      </c>
      <c r="Q72" s="1"/>
    </row>
    <row r="73" spans="1:17" x14ac:dyDescent="0.25">
      <c r="A73">
        <v>24</v>
      </c>
      <c r="B73" t="s">
        <v>15</v>
      </c>
      <c r="C73">
        <v>0</v>
      </c>
      <c r="D73">
        <v>4</v>
      </c>
      <c r="E73">
        <v>4</v>
      </c>
      <c r="F73">
        <v>61</v>
      </c>
      <c r="G73" s="1">
        <v>41520.490798611114</v>
      </c>
      <c r="H73">
        <v>1.07</v>
      </c>
      <c r="I73" t="s">
        <v>14</v>
      </c>
      <c r="J73">
        <v>1.21</v>
      </c>
      <c r="Q73" s="1"/>
    </row>
    <row r="74" spans="1:17" x14ac:dyDescent="0.25">
      <c r="A74">
        <v>24</v>
      </c>
      <c r="B74" t="s">
        <v>15</v>
      </c>
      <c r="C74">
        <v>0</v>
      </c>
      <c r="D74">
        <v>4</v>
      </c>
      <c r="E74">
        <v>4</v>
      </c>
      <c r="F74">
        <v>61</v>
      </c>
      <c r="G74" s="1">
        <v>41520.49796296296</v>
      </c>
      <c r="H74">
        <v>1.05</v>
      </c>
      <c r="I74" t="s">
        <v>14</v>
      </c>
      <c r="J74">
        <v>1.19</v>
      </c>
      <c r="Q74" s="1"/>
    </row>
    <row r="75" spans="1:17" x14ac:dyDescent="0.25">
      <c r="A75">
        <v>24</v>
      </c>
      <c r="B75" t="s">
        <v>15</v>
      </c>
      <c r="C75">
        <v>0</v>
      </c>
      <c r="D75">
        <v>4</v>
      </c>
      <c r="E75">
        <v>4</v>
      </c>
      <c r="F75">
        <v>61</v>
      </c>
      <c r="G75" s="1">
        <v>41520.504560185182</v>
      </c>
      <c r="H75">
        <v>1.17</v>
      </c>
      <c r="I75" t="s">
        <v>23</v>
      </c>
      <c r="J75">
        <v>1.1100000000000001</v>
      </c>
      <c r="Q75" s="1"/>
    </row>
    <row r="76" spans="1:17" x14ac:dyDescent="0.25">
      <c r="A76">
        <v>20</v>
      </c>
      <c r="B76" t="s">
        <v>15</v>
      </c>
      <c r="C76">
        <v>0</v>
      </c>
      <c r="D76">
        <v>4</v>
      </c>
      <c r="E76">
        <v>4</v>
      </c>
      <c r="F76">
        <v>61</v>
      </c>
      <c r="G76" s="1">
        <v>41520.530578703707</v>
      </c>
      <c r="H76">
        <v>0.77</v>
      </c>
      <c r="I76" t="s">
        <v>23</v>
      </c>
      <c r="J76">
        <v>0.86</v>
      </c>
      <c r="Q76" s="1"/>
    </row>
    <row r="77" spans="1:17" x14ac:dyDescent="0.25">
      <c r="A77">
        <v>20</v>
      </c>
      <c r="B77" t="s">
        <v>15</v>
      </c>
      <c r="C77">
        <v>0</v>
      </c>
      <c r="D77">
        <v>12</v>
      </c>
      <c r="E77">
        <v>4</v>
      </c>
      <c r="F77">
        <v>61</v>
      </c>
      <c r="G77" s="1">
        <v>41520.536585648151</v>
      </c>
      <c r="H77">
        <v>0.81</v>
      </c>
      <c r="I77" t="s">
        <v>14</v>
      </c>
      <c r="J77">
        <v>0.92</v>
      </c>
      <c r="Q77" s="1"/>
    </row>
    <row r="78" spans="1:17" x14ac:dyDescent="0.25">
      <c r="A78">
        <v>20</v>
      </c>
      <c r="B78" t="s">
        <v>15</v>
      </c>
      <c r="C78">
        <v>0</v>
      </c>
      <c r="D78">
        <v>20</v>
      </c>
      <c r="E78">
        <v>4</v>
      </c>
      <c r="F78">
        <v>61</v>
      </c>
      <c r="G78" s="1">
        <v>41520.542592592596</v>
      </c>
      <c r="H78">
        <v>0.89</v>
      </c>
      <c r="I78" t="s">
        <v>25</v>
      </c>
      <c r="J78">
        <v>0.88</v>
      </c>
      <c r="Q78" s="1"/>
    </row>
    <row r="79" spans="1:17" x14ac:dyDescent="0.25">
      <c r="A79">
        <v>15</v>
      </c>
      <c r="B79" t="s">
        <v>15</v>
      </c>
      <c r="C79">
        <v>0</v>
      </c>
      <c r="D79">
        <v>4</v>
      </c>
      <c r="E79">
        <v>4</v>
      </c>
      <c r="F79">
        <v>61</v>
      </c>
      <c r="G79" s="1">
        <v>41520.598229166666</v>
      </c>
      <c r="H79">
        <v>0.61</v>
      </c>
      <c r="I79" t="s">
        <v>14</v>
      </c>
      <c r="J79">
        <v>0.69</v>
      </c>
      <c r="Q79" s="1"/>
    </row>
    <row r="80" spans="1:17" x14ac:dyDescent="0.25">
      <c r="A80">
        <v>15</v>
      </c>
      <c r="B80" t="s">
        <v>15</v>
      </c>
      <c r="C80">
        <v>0</v>
      </c>
      <c r="D80">
        <v>12</v>
      </c>
      <c r="E80">
        <v>4</v>
      </c>
      <c r="F80">
        <v>61</v>
      </c>
      <c r="G80" s="1">
        <v>41520.604201388887</v>
      </c>
      <c r="H80">
        <v>0.45</v>
      </c>
      <c r="I80" t="s">
        <v>14</v>
      </c>
      <c r="J80">
        <v>0.51</v>
      </c>
      <c r="Q80" s="1"/>
    </row>
    <row r="81" spans="1:17" x14ac:dyDescent="0.25">
      <c r="A81">
        <v>15</v>
      </c>
      <c r="B81" t="s">
        <v>15</v>
      </c>
      <c r="C81">
        <v>0</v>
      </c>
      <c r="D81">
        <v>20</v>
      </c>
      <c r="E81">
        <v>4</v>
      </c>
      <c r="F81">
        <v>61</v>
      </c>
      <c r="G81" s="1">
        <v>41520.610219907408</v>
      </c>
      <c r="H81">
        <v>0.46</v>
      </c>
      <c r="I81" t="s">
        <v>14</v>
      </c>
      <c r="J81">
        <v>0.52</v>
      </c>
      <c r="Q81" s="1"/>
    </row>
    <row r="82" spans="1:17" x14ac:dyDescent="0.25">
      <c r="A82">
        <v>9</v>
      </c>
      <c r="B82" t="s">
        <v>15</v>
      </c>
      <c r="C82">
        <v>0</v>
      </c>
      <c r="D82">
        <v>4</v>
      </c>
      <c r="E82">
        <v>4</v>
      </c>
      <c r="F82">
        <v>61</v>
      </c>
      <c r="G82" s="1">
        <v>41520.651006944441</v>
      </c>
      <c r="H82">
        <v>0.73</v>
      </c>
      <c r="I82" t="s">
        <v>27</v>
      </c>
      <c r="J82">
        <v>0.28000000000000003</v>
      </c>
      <c r="Q82" s="1"/>
    </row>
    <row r="83" spans="1:17" x14ac:dyDescent="0.25">
      <c r="A83">
        <v>9</v>
      </c>
      <c r="B83" t="s">
        <v>15</v>
      </c>
      <c r="C83">
        <v>0</v>
      </c>
      <c r="D83">
        <v>12</v>
      </c>
      <c r="E83">
        <v>4</v>
      </c>
      <c r="F83">
        <v>61</v>
      </c>
      <c r="G83" s="1">
        <v>41520.656990740739</v>
      </c>
      <c r="H83">
        <v>0.28000000000000003</v>
      </c>
      <c r="I83" t="s">
        <v>14</v>
      </c>
      <c r="J83">
        <v>0.32</v>
      </c>
    </row>
    <row r="84" spans="1:17" x14ac:dyDescent="0.25">
      <c r="A84">
        <v>9</v>
      </c>
      <c r="B84" t="s">
        <v>15</v>
      </c>
      <c r="C84">
        <v>0</v>
      </c>
      <c r="D84">
        <v>20</v>
      </c>
      <c r="E84">
        <v>4</v>
      </c>
      <c r="F84">
        <v>61</v>
      </c>
      <c r="G84" s="1">
        <v>41520.66300925926</v>
      </c>
      <c r="H84">
        <v>0.3</v>
      </c>
      <c r="I84" t="s">
        <v>14</v>
      </c>
      <c r="J84">
        <v>0.35</v>
      </c>
    </row>
    <row r="85" spans="1:17" x14ac:dyDescent="0.25">
      <c r="A85">
        <v>17</v>
      </c>
      <c r="B85" t="s">
        <v>15</v>
      </c>
      <c r="C85">
        <v>0</v>
      </c>
      <c r="D85">
        <v>4</v>
      </c>
      <c r="E85">
        <v>4</v>
      </c>
      <c r="F85">
        <v>61</v>
      </c>
      <c r="G85" s="1">
        <v>41520.695659722223</v>
      </c>
      <c r="H85">
        <v>0.74</v>
      </c>
      <c r="I85" t="s">
        <v>21</v>
      </c>
      <c r="J85">
        <v>0.62</v>
      </c>
      <c r="Q85" s="1"/>
    </row>
    <row r="86" spans="1:17" x14ac:dyDescent="0.25">
      <c r="A86">
        <v>17</v>
      </c>
      <c r="B86" t="s">
        <v>15</v>
      </c>
      <c r="C86">
        <v>0</v>
      </c>
      <c r="D86">
        <v>12</v>
      </c>
      <c r="E86">
        <v>4</v>
      </c>
      <c r="F86">
        <v>61</v>
      </c>
      <c r="G86" s="1">
        <v>41520.701678240737</v>
      </c>
      <c r="H86">
        <v>0.82</v>
      </c>
      <c r="I86" t="s">
        <v>21</v>
      </c>
      <c r="J86">
        <v>0.64</v>
      </c>
      <c r="Q86" s="1"/>
    </row>
    <row r="87" spans="1:17" x14ac:dyDescent="0.25">
      <c r="A87">
        <v>25</v>
      </c>
      <c r="B87" t="s">
        <v>16</v>
      </c>
      <c r="C87">
        <v>0</v>
      </c>
      <c r="D87">
        <v>5</v>
      </c>
      <c r="E87">
        <v>5</v>
      </c>
      <c r="F87">
        <v>61</v>
      </c>
      <c r="G87" s="1">
        <v>41520.395208333335</v>
      </c>
      <c r="H87">
        <v>1.78</v>
      </c>
      <c r="I87" t="s">
        <v>14</v>
      </c>
      <c r="J87">
        <v>1.56</v>
      </c>
      <c r="Q87" s="1"/>
    </row>
    <row r="88" spans="1:17" x14ac:dyDescent="0.25">
      <c r="A88">
        <v>25</v>
      </c>
      <c r="B88" t="s">
        <v>16</v>
      </c>
      <c r="C88">
        <v>0</v>
      </c>
      <c r="D88">
        <v>5</v>
      </c>
      <c r="E88">
        <v>5</v>
      </c>
      <c r="F88">
        <v>61</v>
      </c>
      <c r="G88" s="1">
        <v>41520.405034722222</v>
      </c>
      <c r="H88">
        <v>1.67</v>
      </c>
      <c r="I88" t="s">
        <v>21</v>
      </c>
      <c r="J88">
        <v>1.44</v>
      </c>
      <c r="Q88" s="1"/>
    </row>
    <row r="89" spans="1:17" x14ac:dyDescent="0.25">
      <c r="A89">
        <v>25</v>
      </c>
      <c r="B89" t="s">
        <v>16</v>
      </c>
      <c r="C89">
        <v>0</v>
      </c>
      <c r="D89">
        <v>5</v>
      </c>
      <c r="E89">
        <v>5</v>
      </c>
      <c r="F89">
        <v>61</v>
      </c>
      <c r="G89" s="1">
        <v>41520.412557870368</v>
      </c>
      <c r="H89">
        <v>1.62</v>
      </c>
      <c r="I89" t="s">
        <v>21</v>
      </c>
      <c r="J89">
        <v>1.37</v>
      </c>
      <c r="Q89" s="1"/>
    </row>
    <row r="90" spans="1:17" x14ac:dyDescent="0.25">
      <c r="A90">
        <v>30</v>
      </c>
      <c r="B90" t="s">
        <v>16</v>
      </c>
      <c r="C90">
        <v>0</v>
      </c>
      <c r="D90">
        <v>5</v>
      </c>
      <c r="E90">
        <v>5</v>
      </c>
      <c r="F90">
        <v>61</v>
      </c>
      <c r="G90" s="1">
        <v>41520.447500000002</v>
      </c>
      <c r="H90">
        <v>2.21</v>
      </c>
      <c r="I90" t="s">
        <v>22</v>
      </c>
      <c r="J90">
        <v>2.04</v>
      </c>
      <c r="Q90" s="1"/>
    </row>
    <row r="91" spans="1:17" x14ac:dyDescent="0.25">
      <c r="A91">
        <v>30</v>
      </c>
      <c r="B91" t="s">
        <v>16</v>
      </c>
      <c r="C91">
        <v>0</v>
      </c>
      <c r="D91">
        <v>5</v>
      </c>
      <c r="E91">
        <v>5</v>
      </c>
      <c r="F91">
        <v>61</v>
      </c>
      <c r="G91" s="1">
        <v>41520.453935185185</v>
      </c>
      <c r="H91">
        <v>2.1</v>
      </c>
      <c r="I91" t="s">
        <v>21</v>
      </c>
      <c r="J91">
        <v>1.76</v>
      </c>
      <c r="Q91" s="1"/>
    </row>
    <row r="92" spans="1:17" x14ac:dyDescent="0.25">
      <c r="A92">
        <v>30</v>
      </c>
      <c r="B92" t="s">
        <v>16</v>
      </c>
      <c r="C92">
        <v>0</v>
      </c>
      <c r="D92">
        <v>5</v>
      </c>
      <c r="E92">
        <v>5</v>
      </c>
      <c r="F92">
        <v>61</v>
      </c>
      <c r="G92" s="1">
        <v>41520.460798611108</v>
      </c>
      <c r="H92">
        <v>1.95</v>
      </c>
      <c r="I92" t="s">
        <v>14</v>
      </c>
      <c r="J92">
        <v>1.71</v>
      </c>
      <c r="Q92" s="1"/>
    </row>
    <row r="93" spans="1:17" x14ac:dyDescent="0.25">
      <c r="A93">
        <v>24</v>
      </c>
      <c r="B93" t="s">
        <v>16</v>
      </c>
      <c r="C93">
        <v>0</v>
      </c>
      <c r="D93">
        <v>5</v>
      </c>
      <c r="E93">
        <v>5</v>
      </c>
      <c r="F93">
        <v>61</v>
      </c>
      <c r="G93" s="1">
        <v>41520.491550925923</v>
      </c>
      <c r="H93">
        <v>1.27</v>
      </c>
      <c r="I93" t="s">
        <v>21</v>
      </c>
      <c r="J93">
        <v>1.07</v>
      </c>
      <c r="Q93" s="1"/>
    </row>
    <row r="94" spans="1:17" x14ac:dyDescent="0.25">
      <c r="A94">
        <v>24</v>
      </c>
      <c r="B94" t="s">
        <v>16</v>
      </c>
      <c r="C94">
        <v>0</v>
      </c>
      <c r="D94">
        <v>5</v>
      </c>
      <c r="E94">
        <v>5</v>
      </c>
      <c r="F94">
        <v>61</v>
      </c>
      <c r="G94" s="1">
        <v>41520.498715277776</v>
      </c>
      <c r="H94">
        <v>1.3</v>
      </c>
      <c r="I94" t="s">
        <v>14</v>
      </c>
      <c r="J94">
        <v>1.1399999999999999</v>
      </c>
      <c r="Q94" s="1"/>
    </row>
    <row r="95" spans="1:17" x14ac:dyDescent="0.25">
      <c r="A95">
        <v>24</v>
      </c>
      <c r="B95" t="s">
        <v>16</v>
      </c>
      <c r="C95">
        <v>0</v>
      </c>
      <c r="D95">
        <v>5</v>
      </c>
      <c r="E95">
        <v>5</v>
      </c>
      <c r="F95">
        <v>61</v>
      </c>
      <c r="G95" s="1">
        <v>41520.505300925928</v>
      </c>
      <c r="H95">
        <v>1.19</v>
      </c>
      <c r="I95" t="s">
        <v>14</v>
      </c>
      <c r="J95">
        <v>1.04</v>
      </c>
      <c r="Q95" s="1"/>
    </row>
    <row r="96" spans="1:17" x14ac:dyDescent="0.25">
      <c r="A96">
        <v>20</v>
      </c>
      <c r="B96" t="s">
        <v>16</v>
      </c>
      <c r="C96">
        <v>0</v>
      </c>
      <c r="D96">
        <v>5</v>
      </c>
      <c r="E96">
        <v>5</v>
      </c>
      <c r="F96">
        <v>61</v>
      </c>
      <c r="G96" s="1">
        <v>41520.531331018516</v>
      </c>
      <c r="H96">
        <v>1.04</v>
      </c>
      <c r="I96" t="s">
        <v>14</v>
      </c>
      <c r="J96">
        <v>0.91</v>
      </c>
      <c r="Q96" s="1"/>
    </row>
    <row r="97" spans="1:17" x14ac:dyDescent="0.25">
      <c r="A97">
        <v>20</v>
      </c>
      <c r="B97" t="s">
        <v>16</v>
      </c>
      <c r="C97">
        <v>0</v>
      </c>
      <c r="D97">
        <v>13</v>
      </c>
      <c r="E97">
        <v>5</v>
      </c>
      <c r="F97">
        <v>61</v>
      </c>
      <c r="G97" s="1">
        <v>41520.53733796296</v>
      </c>
      <c r="H97">
        <v>0.99</v>
      </c>
      <c r="I97" t="s">
        <v>25</v>
      </c>
      <c r="J97">
        <v>0.87</v>
      </c>
      <c r="Q97" s="1"/>
    </row>
    <row r="98" spans="1:17" x14ac:dyDescent="0.25">
      <c r="A98">
        <v>20</v>
      </c>
      <c r="B98" t="s">
        <v>16</v>
      </c>
      <c r="C98">
        <v>0</v>
      </c>
      <c r="D98">
        <v>21</v>
      </c>
      <c r="E98">
        <v>5</v>
      </c>
      <c r="F98">
        <v>61</v>
      </c>
      <c r="G98" s="1">
        <v>41520.543333333335</v>
      </c>
      <c r="H98">
        <v>1.01</v>
      </c>
      <c r="I98" t="s">
        <v>14</v>
      </c>
      <c r="J98">
        <v>0.89</v>
      </c>
      <c r="Q98" s="1"/>
    </row>
    <row r="99" spans="1:17" x14ac:dyDescent="0.25">
      <c r="A99">
        <v>15</v>
      </c>
      <c r="B99" t="s">
        <v>16</v>
      </c>
      <c r="C99">
        <v>0</v>
      </c>
      <c r="D99">
        <v>5</v>
      </c>
      <c r="E99">
        <v>5</v>
      </c>
      <c r="F99">
        <v>61</v>
      </c>
      <c r="G99" s="1">
        <v>41520.598969907405</v>
      </c>
      <c r="H99">
        <v>0.84</v>
      </c>
      <c r="I99" t="s">
        <v>14</v>
      </c>
      <c r="J99">
        <v>0.74</v>
      </c>
      <c r="Q99" s="1"/>
    </row>
    <row r="100" spans="1:17" x14ac:dyDescent="0.25">
      <c r="A100">
        <v>15</v>
      </c>
      <c r="B100" t="s">
        <v>16</v>
      </c>
      <c r="C100">
        <v>0</v>
      </c>
      <c r="D100">
        <v>13</v>
      </c>
      <c r="E100">
        <v>5</v>
      </c>
      <c r="F100">
        <v>61</v>
      </c>
      <c r="G100" s="1">
        <v>41520.604953703703</v>
      </c>
      <c r="H100">
        <v>0.67</v>
      </c>
      <c r="I100" t="s">
        <v>14</v>
      </c>
      <c r="J100">
        <v>0.59</v>
      </c>
      <c r="Q100" s="1"/>
    </row>
    <row r="101" spans="1:17" x14ac:dyDescent="0.25">
      <c r="A101">
        <v>15</v>
      </c>
      <c r="B101" t="s">
        <v>16</v>
      </c>
      <c r="C101">
        <v>0</v>
      </c>
      <c r="D101">
        <v>21</v>
      </c>
      <c r="E101">
        <v>5</v>
      </c>
      <c r="F101">
        <v>61</v>
      </c>
      <c r="G101" s="1">
        <v>41520.610972222225</v>
      </c>
      <c r="H101">
        <v>0.62</v>
      </c>
      <c r="I101" t="s">
        <v>14</v>
      </c>
      <c r="J101">
        <v>0.55000000000000004</v>
      </c>
      <c r="Q101" s="1"/>
    </row>
    <row r="102" spans="1:17" x14ac:dyDescent="0.25">
      <c r="A102">
        <v>9</v>
      </c>
      <c r="B102" t="s">
        <v>16</v>
      </c>
      <c r="C102">
        <v>0</v>
      </c>
      <c r="D102">
        <v>5</v>
      </c>
      <c r="E102">
        <v>5</v>
      </c>
      <c r="F102">
        <v>61</v>
      </c>
      <c r="G102" s="1">
        <v>41520.651747685188</v>
      </c>
      <c r="H102">
        <v>0.44</v>
      </c>
      <c r="I102" t="s">
        <v>22</v>
      </c>
      <c r="J102">
        <v>0.39</v>
      </c>
      <c r="Q102" s="1"/>
    </row>
    <row r="103" spans="1:17" x14ac:dyDescent="0.25">
      <c r="A103">
        <v>9</v>
      </c>
      <c r="B103" t="s">
        <v>16</v>
      </c>
      <c r="C103">
        <v>0</v>
      </c>
      <c r="D103">
        <v>13</v>
      </c>
      <c r="E103">
        <v>5</v>
      </c>
      <c r="F103">
        <v>61</v>
      </c>
      <c r="G103" s="1">
        <v>41520.657743055555</v>
      </c>
      <c r="H103">
        <v>0.34</v>
      </c>
      <c r="I103" t="s">
        <v>14</v>
      </c>
      <c r="J103">
        <v>0.3</v>
      </c>
      <c r="Q103" s="1"/>
    </row>
    <row r="104" spans="1:17" x14ac:dyDescent="0.25">
      <c r="A104">
        <v>9</v>
      </c>
      <c r="B104" t="s">
        <v>16</v>
      </c>
      <c r="C104">
        <v>0</v>
      </c>
      <c r="D104">
        <v>21</v>
      </c>
      <c r="E104">
        <v>5</v>
      </c>
      <c r="F104">
        <v>61</v>
      </c>
      <c r="G104" s="1">
        <v>41520.663761574076</v>
      </c>
      <c r="H104">
        <v>0.39</v>
      </c>
      <c r="I104" t="s">
        <v>14</v>
      </c>
      <c r="J104">
        <v>0.34</v>
      </c>
      <c r="Q104" s="1"/>
    </row>
    <row r="105" spans="1:17" x14ac:dyDescent="0.25">
      <c r="A105">
        <v>17</v>
      </c>
      <c r="B105" t="s">
        <v>16</v>
      </c>
      <c r="C105">
        <v>0</v>
      </c>
      <c r="D105">
        <v>5</v>
      </c>
      <c r="E105">
        <v>5</v>
      </c>
      <c r="F105">
        <v>61</v>
      </c>
      <c r="G105" s="1">
        <v>41520.696412037039</v>
      </c>
      <c r="H105">
        <v>0.73</v>
      </c>
      <c r="I105" t="s">
        <v>25</v>
      </c>
      <c r="J105">
        <v>0.64</v>
      </c>
      <c r="Q105" s="1"/>
    </row>
    <row r="106" spans="1:17" x14ac:dyDescent="0.25">
      <c r="A106">
        <v>17</v>
      </c>
      <c r="B106" t="s">
        <v>16</v>
      </c>
      <c r="C106">
        <v>0</v>
      </c>
      <c r="D106">
        <v>13</v>
      </c>
      <c r="E106">
        <v>5</v>
      </c>
      <c r="F106">
        <v>61</v>
      </c>
      <c r="G106" s="1">
        <v>41520.702430555553</v>
      </c>
      <c r="H106">
        <v>0.78</v>
      </c>
      <c r="I106" t="s">
        <v>25</v>
      </c>
      <c r="J106">
        <v>0.67</v>
      </c>
      <c r="Q106" s="1"/>
    </row>
    <row r="107" spans="1:17" x14ac:dyDescent="0.25">
      <c r="A107">
        <v>25</v>
      </c>
      <c r="B107" t="s">
        <v>17</v>
      </c>
      <c r="C107">
        <v>0</v>
      </c>
      <c r="D107">
        <v>6</v>
      </c>
      <c r="E107">
        <v>6</v>
      </c>
      <c r="F107">
        <v>61</v>
      </c>
      <c r="G107" s="1">
        <v>41520.395949074074</v>
      </c>
      <c r="H107">
        <v>0.92</v>
      </c>
      <c r="I107" t="s">
        <v>14</v>
      </c>
      <c r="J107">
        <v>1.05</v>
      </c>
      <c r="Q107" s="1"/>
    </row>
    <row r="108" spans="1:17" x14ac:dyDescent="0.25">
      <c r="A108">
        <v>25</v>
      </c>
      <c r="B108" t="s">
        <v>17</v>
      </c>
      <c r="C108">
        <v>0</v>
      </c>
      <c r="D108">
        <v>6</v>
      </c>
      <c r="E108">
        <v>6</v>
      </c>
      <c r="F108">
        <v>61</v>
      </c>
      <c r="G108" s="1">
        <v>41520.405787037038</v>
      </c>
      <c r="H108">
        <v>0.9</v>
      </c>
      <c r="I108" t="s">
        <v>14</v>
      </c>
      <c r="J108">
        <v>1.04</v>
      </c>
      <c r="Q108" s="1"/>
    </row>
    <row r="109" spans="1:17" x14ac:dyDescent="0.25">
      <c r="A109">
        <v>25</v>
      </c>
      <c r="B109" t="s">
        <v>17</v>
      </c>
      <c r="C109">
        <v>0</v>
      </c>
      <c r="D109">
        <v>6</v>
      </c>
      <c r="E109">
        <v>6</v>
      </c>
      <c r="F109">
        <v>61</v>
      </c>
      <c r="G109" s="1">
        <v>41520.413310185184</v>
      </c>
      <c r="H109">
        <v>0.89</v>
      </c>
      <c r="I109" t="s">
        <v>14</v>
      </c>
      <c r="J109">
        <v>1.02</v>
      </c>
    </row>
    <row r="110" spans="1:17" x14ac:dyDescent="0.25">
      <c r="A110">
        <v>30</v>
      </c>
      <c r="B110" t="s">
        <v>17</v>
      </c>
      <c r="C110">
        <v>0</v>
      </c>
      <c r="D110">
        <v>6</v>
      </c>
      <c r="E110">
        <v>6</v>
      </c>
      <c r="F110">
        <v>61</v>
      </c>
      <c r="G110" s="1">
        <v>41520.448240740741</v>
      </c>
      <c r="H110">
        <v>1.25</v>
      </c>
      <c r="I110" t="s">
        <v>14</v>
      </c>
      <c r="J110">
        <v>1.43</v>
      </c>
    </row>
    <row r="111" spans="1:17" x14ac:dyDescent="0.25">
      <c r="A111">
        <v>30</v>
      </c>
      <c r="B111" t="s">
        <v>17</v>
      </c>
      <c r="C111">
        <v>0</v>
      </c>
      <c r="D111">
        <v>6</v>
      </c>
      <c r="E111">
        <v>6</v>
      </c>
      <c r="F111">
        <v>61</v>
      </c>
      <c r="G111" s="1">
        <v>41520.454687500001</v>
      </c>
      <c r="H111">
        <v>1.0900000000000001</v>
      </c>
      <c r="I111" t="s">
        <v>14</v>
      </c>
      <c r="J111">
        <v>1.26</v>
      </c>
      <c r="Q111" s="1"/>
    </row>
    <row r="112" spans="1:17" x14ac:dyDescent="0.25">
      <c r="A112">
        <v>30</v>
      </c>
      <c r="B112" t="s">
        <v>17</v>
      </c>
      <c r="C112">
        <v>1</v>
      </c>
      <c r="D112">
        <v>6</v>
      </c>
      <c r="E112">
        <v>6</v>
      </c>
      <c r="F112">
        <v>61</v>
      </c>
      <c r="G112" s="1">
        <v>41520.461550925924</v>
      </c>
      <c r="H112">
        <v>0.99</v>
      </c>
      <c r="I112" t="s">
        <v>14</v>
      </c>
      <c r="J112">
        <v>1.1399999999999999</v>
      </c>
      <c r="Q112" s="1"/>
    </row>
    <row r="113" spans="1:17" x14ac:dyDescent="0.25">
      <c r="A113">
        <v>24</v>
      </c>
      <c r="B113" t="s">
        <v>17</v>
      </c>
      <c r="C113">
        <v>0</v>
      </c>
      <c r="D113">
        <v>6</v>
      </c>
      <c r="E113">
        <v>6</v>
      </c>
      <c r="F113">
        <v>61</v>
      </c>
      <c r="G113" s="1">
        <v>41520.492303240739</v>
      </c>
      <c r="H113">
        <v>0.73</v>
      </c>
      <c r="I113" t="s">
        <v>14</v>
      </c>
      <c r="J113">
        <v>0.84</v>
      </c>
      <c r="Q113" s="1"/>
    </row>
    <row r="114" spans="1:17" x14ac:dyDescent="0.25">
      <c r="A114">
        <v>24</v>
      </c>
      <c r="B114" t="s">
        <v>17</v>
      </c>
      <c r="C114">
        <v>0</v>
      </c>
      <c r="D114">
        <v>6</v>
      </c>
      <c r="E114">
        <v>6</v>
      </c>
      <c r="F114">
        <v>61</v>
      </c>
      <c r="G114" s="1">
        <v>41520.499467592592</v>
      </c>
      <c r="H114">
        <v>0.78</v>
      </c>
      <c r="I114" t="s">
        <v>14</v>
      </c>
      <c r="J114">
        <v>0.9</v>
      </c>
      <c r="Q114" s="1"/>
    </row>
    <row r="115" spans="1:17" x14ac:dyDescent="0.25">
      <c r="A115">
        <v>24</v>
      </c>
      <c r="B115" t="s">
        <v>17</v>
      </c>
      <c r="C115">
        <v>0</v>
      </c>
      <c r="D115">
        <v>6</v>
      </c>
      <c r="E115">
        <v>6</v>
      </c>
      <c r="F115">
        <v>61</v>
      </c>
      <c r="G115" s="1">
        <v>41520.506053240744</v>
      </c>
      <c r="H115">
        <v>0.73</v>
      </c>
      <c r="I115" t="s">
        <v>14</v>
      </c>
      <c r="J115">
        <v>0.84</v>
      </c>
      <c r="Q115" s="1"/>
    </row>
    <row r="116" spans="1:17" x14ac:dyDescent="0.25">
      <c r="A116">
        <v>20</v>
      </c>
      <c r="B116" t="s">
        <v>17</v>
      </c>
      <c r="C116">
        <v>0</v>
      </c>
      <c r="D116">
        <v>6</v>
      </c>
      <c r="E116">
        <v>6</v>
      </c>
      <c r="F116">
        <v>61</v>
      </c>
      <c r="G116" s="1">
        <v>41520.532083333332</v>
      </c>
      <c r="H116">
        <v>0.63</v>
      </c>
      <c r="I116" t="s">
        <v>14</v>
      </c>
      <c r="J116">
        <v>0.72</v>
      </c>
      <c r="Q116" s="1"/>
    </row>
    <row r="117" spans="1:17" x14ac:dyDescent="0.25">
      <c r="A117">
        <v>20</v>
      </c>
      <c r="B117" t="s">
        <v>17</v>
      </c>
      <c r="C117">
        <v>0</v>
      </c>
      <c r="D117">
        <v>14</v>
      </c>
      <c r="E117">
        <v>6</v>
      </c>
      <c r="F117">
        <v>61</v>
      </c>
      <c r="G117" s="1">
        <v>41520.538090277776</v>
      </c>
      <c r="H117">
        <v>0.62</v>
      </c>
      <c r="I117" t="s">
        <v>14</v>
      </c>
      <c r="J117">
        <v>0.72</v>
      </c>
      <c r="Q117" s="1"/>
    </row>
    <row r="118" spans="1:17" x14ac:dyDescent="0.25">
      <c r="A118">
        <v>20</v>
      </c>
      <c r="B118" t="s">
        <v>17</v>
      </c>
      <c r="C118">
        <v>0</v>
      </c>
      <c r="D118">
        <v>22</v>
      </c>
      <c r="E118">
        <v>6</v>
      </c>
      <c r="F118">
        <v>61</v>
      </c>
      <c r="G118" s="1">
        <v>41520.544085648151</v>
      </c>
      <c r="H118">
        <v>0.57999999999999996</v>
      </c>
      <c r="I118" t="s">
        <v>14</v>
      </c>
      <c r="J118">
        <v>0.67</v>
      </c>
      <c r="Q118" s="1"/>
    </row>
    <row r="119" spans="1:17" x14ac:dyDescent="0.25">
      <c r="A119">
        <v>15</v>
      </c>
      <c r="B119" t="s">
        <v>17</v>
      </c>
      <c r="C119">
        <v>0</v>
      </c>
      <c r="D119">
        <v>6</v>
      </c>
      <c r="E119">
        <v>6</v>
      </c>
      <c r="F119">
        <v>61</v>
      </c>
      <c r="G119" s="1">
        <v>41520.599710648145</v>
      </c>
      <c r="H119">
        <v>0.39</v>
      </c>
      <c r="I119" t="s">
        <v>14</v>
      </c>
      <c r="J119">
        <v>0.45</v>
      </c>
      <c r="Q119" s="1"/>
    </row>
    <row r="120" spans="1:17" x14ac:dyDescent="0.25">
      <c r="A120">
        <v>15</v>
      </c>
      <c r="B120" t="s">
        <v>17</v>
      </c>
      <c r="C120">
        <v>0</v>
      </c>
      <c r="D120">
        <v>14</v>
      </c>
      <c r="E120">
        <v>6</v>
      </c>
      <c r="F120">
        <v>61</v>
      </c>
      <c r="G120" s="1">
        <v>41520.605706018519</v>
      </c>
      <c r="H120">
        <v>0.38</v>
      </c>
      <c r="I120" t="s">
        <v>14</v>
      </c>
      <c r="J120">
        <v>0.44</v>
      </c>
      <c r="Q120" s="1"/>
    </row>
    <row r="121" spans="1:17" x14ac:dyDescent="0.25">
      <c r="A121">
        <v>15</v>
      </c>
      <c r="B121" t="s">
        <v>17</v>
      </c>
      <c r="C121">
        <v>0</v>
      </c>
      <c r="D121">
        <v>22</v>
      </c>
      <c r="E121">
        <v>6</v>
      </c>
      <c r="F121">
        <v>61</v>
      </c>
      <c r="G121" s="1">
        <v>41520.611712962964</v>
      </c>
      <c r="H121">
        <v>0.38</v>
      </c>
      <c r="I121" t="s">
        <v>14</v>
      </c>
      <c r="J121">
        <v>0.44</v>
      </c>
      <c r="Q121" s="1"/>
    </row>
    <row r="122" spans="1:17" x14ac:dyDescent="0.25">
      <c r="A122">
        <v>9</v>
      </c>
      <c r="B122" t="s">
        <v>17</v>
      </c>
      <c r="C122">
        <v>0</v>
      </c>
      <c r="D122">
        <v>6</v>
      </c>
      <c r="E122">
        <v>6</v>
      </c>
      <c r="F122">
        <v>61</v>
      </c>
      <c r="G122" s="1">
        <v>41520.652488425927</v>
      </c>
      <c r="H122">
        <v>0.18</v>
      </c>
      <c r="I122" t="s">
        <v>14</v>
      </c>
      <c r="J122">
        <v>0.21</v>
      </c>
      <c r="Q122" s="1"/>
    </row>
    <row r="123" spans="1:17" x14ac:dyDescent="0.25">
      <c r="A123">
        <v>9</v>
      </c>
      <c r="B123" t="s">
        <v>17</v>
      </c>
      <c r="C123">
        <v>0</v>
      </c>
      <c r="D123">
        <v>14</v>
      </c>
      <c r="E123">
        <v>6</v>
      </c>
      <c r="F123">
        <v>61</v>
      </c>
      <c r="G123" s="1">
        <v>41520.658495370371</v>
      </c>
      <c r="H123">
        <v>0.19</v>
      </c>
      <c r="I123" t="s">
        <v>14</v>
      </c>
      <c r="J123">
        <v>0.22</v>
      </c>
      <c r="Q123" s="1"/>
    </row>
    <row r="124" spans="1:17" x14ac:dyDescent="0.25">
      <c r="A124">
        <v>9</v>
      </c>
      <c r="B124" t="s">
        <v>17</v>
      </c>
      <c r="C124">
        <v>0</v>
      </c>
      <c r="D124">
        <v>22</v>
      </c>
      <c r="E124">
        <v>6</v>
      </c>
      <c r="F124">
        <v>61</v>
      </c>
      <c r="G124" s="1">
        <v>41520.664513888885</v>
      </c>
      <c r="H124">
        <v>0.23</v>
      </c>
      <c r="I124" t="s">
        <v>14</v>
      </c>
      <c r="J124">
        <v>0.26</v>
      </c>
      <c r="Q124" s="1"/>
    </row>
    <row r="125" spans="1:17" x14ac:dyDescent="0.25">
      <c r="A125">
        <v>17</v>
      </c>
      <c r="B125" t="s">
        <v>17</v>
      </c>
      <c r="C125">
        <v>0</v>
      </c>
      <c r="D125">
        <v>6</v>
      </c>
      <c r="E125">
        <v>6</v>
      </c>
      <c r="F125">
        <v>61</v>
      </c>
      <c r="G125" s="1">
        <v>41520.697164351855</v>
      </c>
      <c r="H125">
        <v>0.42</v>
      </c>
      <c r="I125" t="s">
        <v>14</v>
      </c>
      <c r="J125">
        <v>0.48</v>
      </c>
      <c r="Q125" s="1"/>
    </row>
    <row r="126" spans="1:17" x14ac:dyDescent="0.25">
      <c r="A126">
        <v>17</v>
      </c>
      <c r="B126" t="s">
        <v>17</v>
      </c>
      <c r="C126">
        <v>0</v>
      </c>
      <c r="D126">
        <v>14</v>
      </c>
      <c r="E126">
        <v>6</v>
      </c>
      <c r="F126">
        <v>61</v>
      </c>
      <c r="G126" s="1">
        <v>41520.7031712963</v>
      </c>
      <c r="H126">
        <v>0.47</v>
      </c>
      <c r="I126" t="s">
        <v>14</v>
      </c>
      <c r="J126">
        <v>0.54</v>
      </c>
      <c r="Q126" s="1"/>
    </row>
    <row r="127" spans="1:17" x14ac:dyDescent="0.25">
      <c r="A127">
        <v>25</v>
      </c>
      <c r="B127" t="s">
        <v>18</v>
      </c>
      <c r="C127">
        <v>0</v>
      </c>
      <c r="D127">
        <v>7</v>
      </c>
      <c r="E127">
        <v>7</v>
      </c>
      <c r="F127">
        <v>61</v>
      </c>
      <c r="G127" s="1">
        <v>41520.396701388891</v>
      </c>
      <c r="H127">
        <v>0.94</v>
      </c>
      <c r="I127" t="s">
        <v>14</v>
      </c>
      <c r="J127">
        <v>1.0900000000000001</v>
      </c>
      <c r="Q127" s="1"/>
    </row>
    <row r="128" spans="1:17" x14ac:dyDescent="0.25">
      <c r="A128">
        <v>25</v>
      </c>
      <c r="B128" t="s">
        <v>18</v>
      </c>
      <c r="C128">
        <v>0</v>
      </c>
      <c r="D128">
        <v>7</v>
      </c>
      <c r="E128">
        <v>7</v>
      </c>
      <c r="F128">
        <v>61</v>
      </c>
      <c r="G128" s="1">
        <v>41520.406539351854</v>
      </c>
      <c r="H128">
        <v>0.91</v>
      </c>
      <c r="I128" t="s">
        <v>14</v>
      </c>
      <c r="J128">
        <v>1.05</v>
      </c>
      <c r="Q128" s="1"/>
    </row>
    <row r="129" spans="1:17" x14ac:dyDescent="0.25">
      <c r="A129">
        <v>25</v>
      </c>
      <c r="B129" t="s">
        <v>18</v>
      </c>
      <c r="C129">
        <v>0</v>
      </c>
      <c r="D129">
        <v>7</v>
      </c>
      <c r="E129">
        <v>7</v>
      </c>
      <c r="F129">
        <v>61</v>
      </c>
      <c r="G129" s="1">
        <v>41520.4140625</v>
      </c>
      <c r="H129">
        <v>0.86</v>
      </c>
      <c r="I129" t="s">
        <v>14</v>
      </c>
      <c r="J129">
        <v>1.01</v>
      </c>
      <c r="Q129" s="1"/>
    </row>
    <row r="130" spans="1:17" x14ac:dyDescent="0.25">
      <c r="A130">
        <v>30</v>
      </c>
      <c r="B130" t="s">
        <v>18</v>
      </c>
      <c r="C130">
        <v>0</v>
      </c>
      <c r="D130">
        <v>7</v>
      </c>
      <c r="E130">
        <v>7</v>
      </c>
      <c r="F130">
        <v>61</v>
      </c>
      <c r="G130" s="1">
        <v>41520.448993055557</v>
      </c>
      <c r="H130">
        <v>1.21</v>
      </c>
      <c r="I130" t="s">
        <v>14</v>
      </c>
      <c r="J130">
        <v>1.41</v>
      </c>
      <c r="Q130" s="1"/>
    </row>
    <row r="131" spans="1:17" x14ac:dyDescent="0.25">
      <c r="A131">
        <v>30</v>
      </c>
      <c r="B131" t="s">
        <v>18</v>
      </c>
      <c r="C131">
        <v>0</v>
      </c>
      <c r="D131">
        <v>7</v>
      </c>
      <c r="E131">
        <v>7</v>
      </c>
      <c r="F131">
        <v>61</v>
      </c>
      <c r="G131" s="1">
        <v>41520.455439814818</v>
      </c>
      <c r="H131">
        <v>1.1000000000000001</v>
      </c>
      <c r="I131" t="s">
        <v>14</v>
      </c>
      <c r="J131">
        <v>1.28</v>
      </c>
      <c r="Q131" s="1"/>
    </row>
    <row r="132" spans="1:17" x14ac:dyDescent="0.25">
      <c r="A132">
        <v>30</v>
      </c>
      <c r="B132" t="s">
        <v>18</v>
      </c>
      <c r="C132">
        <v>0</v>
      </c>
      <c r="D132">
        <v>7</v>
      </c>
      <c r="E132">
        <v>7</v>
      </c>
      <c r="F132">
        <v>61</v>
      </c>
      <c r="G132" s="1">
        <v>41520.462291666663</v>
      </c>
      <c r="H132">
        <v>1.0900000000000001</v>
      </c>
      <c r="I132" t="s">
        <v>14</v>
      </c>
      <c r="J132">
        <v>1.27</v>
      </c>
      <c r="Q132" s="1"/>
    </row>
    <row r="133" spans="1:17" x14ac:dyDescent="0.25">
      <c r="A133">
        <v>24</v>
      </c>
      <c r="B133" t="s">
        <v>18</v>
      </c>
      <c r="C133">
        <v>0</v>
      </c>
      <c r="D133">
        <v>7</v>
      </c>
      <c r="E133">
        <v>7</v>
      </c>
      <c r="F133">
        <v>61</v>
      </c>
      <c r="G133" s="1">
        <v>41520.493055555555</v>
      </c>
      <c r="H133">
        <v>0.77</v>
      </c>
      <c r="I133" t="s">
        <v>14</v>
      </c>
      <c r="J133">
        <v>9</v>
      </c>
      <c r="Q133" s="1"/>
    </row>
    <row r="134" spans="1:17" x14ac:dyDescent="0.25">
      <c r="A134">
        <v>24</v>
      </c>
      <c r="B134" t="s">
        <v>18</v>
      </c>
      <c r="C134">
        <v>0</v>
      </c>
      <c r="D134">
        <v>7</v>
      </c>
      <c r="E134">
        <v>7</v>
      </c>
      <c r="F134">
        <v>61</v>
      </c>
      <c r="G134" s="1">
        <v>41520.500219907408</v>
      </c>
      <c r="H134">
        <v>0.78</v>
      </c>
      <c r="I134" t="s">
        <v>14</v>
      </c>
      <c r="J134">
        <v>0.91</v>
      </c>
      <c r="Q134" s="1"/>
    </row>
    <row r="135" spans="1:17" x14ac:dyDescent="0.25">
      <c r="A135">
        <v>24</v>
      </c>
      <c r="B135" t="s">
        <v>18</v>
      </c>
      <c r="C135">
        <v>0</v>
      </c>
      <c r="D135">
        <v>7</v>
      </c>
      <c r="E135">
        <v>7</v>
      </c>
      <c r="F135">
        <v>61</v>
      </c>
      <c r="G135" s="1">
        <v>41520.506805555553</v>
      </c>
      <c r="H135">
        <v>0.73</v>
      </c>
      <c r="I135" t="s">
        <v>14</v>
      </c>
      <c r="J135">
        <v>0.85</v>
      </c>
    </row>
    <row r="136" spans="1:17" x14ac:dyDescent="0.25">
      <c r="A136">
        <v>20</v>
      </c>
      <c r="B136" t="s">
        <v>18</v>
      </c>
      <c r="C136">
        <v>0</v>
      </c>
      <c r="D136">
        <v>7</v>
      </c>
      <c r="E136">
        <v>7</v>
      </c>
      <c r="F136">
        <v>61</v>
      </c>
      <c r="G136" s="1">
        <v>41520.532835648148</v>
      </c>
      <c r="H136">
        <v>0.61</v>
      </c>
      <c r="I136" t="s">
        <v>14</v>
      </c>
      <c r="J136">
        <v>0.71</v>
      </c>
    </row>
    <row r="137" spans="1:17" x14ac:dyDescent="0.25">
      <c r="A137">
        <v>20</v>
      </c>
      <c r="B137" t="s">
        <v>18</v>
      </c>
      <c r="C137">
        <v>0</v>
      </c>
      <c r="D137">
        <v>15</v>
      </c>
      <c r="E137">
        <v>7</v>
      </c>
      <c r="F137">
        <v>61</v>
      </c>
      <c r="G137" s="1">
        <v>41520.538842592592</v>
      </c>
      <c r="H137">
        <v>0.59</v>
      </c>
      <c r="I137" t="s">
        <v>14</v>
      </c>
      <c r="J137">
        <v>0.69</v>
      </c>
      <c r="Q137" s="1"/>
    </row>
    <row r="138" spans="1:17" x14ac:dyDescent="0.25">
      <c r="A138">
        <v>20</v>
      </c>
      <c r="B138" t="s">
        <v>18</v>
      </c>
      <c r="C138">
        <v>0</v>
      </c>
      <c r="D138">
        <v>23</v>
      </c>
      <c r="E138">
        <v>7</v>
      </c>
      <c r="F138">
        <v>61</v>
      </c>
      <c r="G138" s="1">
        <v>41520.54483796296</v>
      </c>
      <c r="H138">
        <v>0.53</v>
      </c>
      <c r="I138" t="s">
        <v>14</v>
      </c>
      <c r="J138">
        <v>0.62</v>
      </c>
      <c r="Q138" s="1"/>
    </row>
    <row r="139" spans="1:17" x14ac:dyDescent="0.25">
      <c r="A139">
        <v>15</v>
      </c>
      <c r="B139" t="s">
        <v>18</v>
      </c>
      <c r="C139">
        <v>0</v>
      </c>
      <c r="D139">
        <v>7</v>
      </c>
      <c r="E139">
        <v>7</v>
      </c>
      <c r="F139">
        <v>61</v>
      </c>
      <c r="G139" s="1">
        <v>41520.600451388891</v>
      </c>
      <c r="H139">
        <v>0.43</v>
      </c>
      <c r="I139" t="s">
        <v>14</v>
      </c>
      <c r="J139">
        <v>0.51</v>
      </c>
      <c r="Q139" s="1"/>
    </row>
    <row r="140" spans="1:17" x14ac:dyDescent="0.25">
      <c r="A140">
        <v>15</v>
      </c>
      <c r="B140" t="s">
        <v>18</v>
      </c>
      <c r="C140">
        <v>0</v>
      </c>
      <c r="D140">
        <v>15</v>
      </c>
      <c r="E140">
        <v>7</v>
      </c>
      <c r="F140">
        <v>61</v>
      </c>
      <c r="G140" s="1">
        <v>41520.606458333335</v>
      </c>
      <c r="H140">
        <v>0.36</v>
      </c>
      <c r="I140" t="s">
        <v>14</v>
      </c>
      <c r="J140">
        <v>0.41</v>
      </c>
      <c r="Q140" s="1"/>
    </row>
    <row r="141" spans="1:17" x14ac:dyDescent="0.25">
      <c r="A141">
        <v>15</v>
      </c>
      <c r="B141" t="s">
        <v>18</v>
      </c>
      <c r="C141">
        <v>0</v>
      </c>
      <c r="D141">
        <v>23</v>
      </c>
      <c r="E141">
        <v>7</v>
      </c>
      <c r="F141">
        <v>61</v>
      </c>
      <c r="G141" s="1">
        <v>41520.61246527778</v>
      </c>
      <c r="H141">
        <v>0.4</v>
      </c>
      <c r="I141" t="s">
        <v>14</v>
      </c>
      <c r="J141">
        <v>0.47</v>
      </c>
      <c r="Q141" s="1"/>
    </row>
    <row r="142" spans="1:17" x14ac:dyDescent="0.25">
      <c r="A142">
        <v>9</v>
      </c>
      <c r="B142" t="s">
        <v>18</v>
      </c>
      <c r="C142">
        <v>0</v>
      </c>
      <c r="D142">
        <v>7</v>
      </c>
      <c r="E142">
        <v>7</v>
      </c>
      <c r="F142">
        <v>61</v>
      </c>
      <c r="G142" s="1">
        <v>41520.653229166666</v>
      </c>
      <c r="H142">
        <v>0.21</v>
      </c>
      <c r="I142" t="s">
        <v>14</v>
      </c>
      <c r="J142">
        <v>0.25</v>
      </c>
      <c r="Q142" s="1"/>
    </row>
    <row r="143" spans="1:17" x14ac:dyDescent="0.25">
      <c r="A143">
        <v>9</v>
      </c>
      <c r="B143" t="s">
        <v>18</v>
      </c>
      <c r="C143">
        <v>0</v>
      </c>
      <c r="D143">
        <v>15</v>
      </c>
      <c r="E143">
        <v>7</v>
      </c>
      <c r="F143">
        <v>61</v>
      </c>
      <c r="G143" s="1">
        <v>41520.659247685187</v>
      </c>
      <c r="H143">
        <v>0.22</v>
      </c>
      <c r="I143" t="s">
        <v>14</v>
      </c>
      <c r="J143">
        <v>0.26</v>
      </c>
      <c r="Q143" s="1"/>
    </row>
    <row r="144" spans="1:17" x14ac:dyDescent="0.25">
      <c r="A144">
        <v>9</v>
      </c>
      <c r="B144" t="s">
        <v>18</v>
      </c>
      <c r="C144">
        <v>0</v>
      </c>
      <c r="D144">
        <v>23</v>
      </c>
      <c r="E144">
        <v>7</v>
      </c>
      <c r="F144">
        <v>61</v>
      </c>
      <c r="G144" s="1">
        <v>41520.665266203701</v>
      </c>
      <c r="H144">
        <v>0.18</v>
      </c>
      <c r="I144" t="s">
        <v>14</v>
      </c>
      <c r="J144">
        <v>0.21</v>
      </c>
      <c r="Q144" s="1"/>
    </row>
    <row r="145" spans="1:17" x14ac:dyDescent="0.25">
      <c r="A145">
        <v>17</v>
      </c>
      <c r="B145" t="s">
        <v>18</v>
      </c>
      <c r="C145">
        <v>0</v>
      </c>
      <c r="D145">
        <v>7</v>
      </c>
      <c r="E145">
        <v>7</v>
      </c>
      <c r="F145">
        <v>61</v>
      </c>
      <c r="G145" s="1">
        <v>41520.697916666664</v>
      </c>
      <c r="H145">
        <v>0.49</v>
      </c>
      <c r="I145" t="s">
        <v>21</v>
      </c>
      <c r="J145">
        <v>0.56999999999999995</v>
      </c>
      <c r="Q145" s="1"/>
    </row>
    <row r="146" spans="1:17" x14ac:dyDescent="0.25">
      <c r="A146">
        <v>17</v>
      </c>
      <c r="B146" t="s">
        <v>18</v>
      </c>
      <c r="C146">
        <v>0</v>
      </c>
      <c r="D146">
        <v>15</v>
      </c>
      <c r="E146">
        <v>7</v>
      </c>
      <c r="F146">
        <v>61</v>
      </c>
      <c r="G146" s="1">
        <v>41520.703923611109</v>
      </c>
      <c r="H146">
        <v>0.5</v>
      </c>
      <c r="I146" t="s">
        <v>14</v>
      </c>
      <c r="J146">
        <v>0.59</v>
      </c>
      <c r="Q146" s="1"/>
    </row>
    <row r="147" spans="1:17" x14ac:dyDescent="0.25">
      <c r="A147">
        <v>25</v>
      </c>
      <c r="B147" t="s">
        <v>19</v>
      </c>
      <c r="C147">
        <v>0</v>
      </c>
      <c r="D147">
        <v>8</v>
      </c>
      <c r="E147">
        <v>8</v>
      </c>
      <c r="F147">
        <v>61</v>
      </c>
      <c r="G147" s="1">
        <v>41520.397453703707</v>
      </c>
      <c r="H147">
        <v>0.93</v>
      </c>
      <c r="I147" t="s">
        <v>14</v>
      </c>
      <c r="J147">
        <v>1.02</v>
      </c>
      <c r="Q147" s="1"/>
    </row>
    <row r="148" spans="1:17" x14ac:dyDescent="0.25">
      <c r="A148">
        <v>25</v>
      </c>
      <c r="B148" t="s">
        <v>19</v>
      </c>
      <c r="C148">
        <v>0</v>
      </c>
      <c r="D148">
        <v>8</v>
      </c>
      <c r="E148">
        <v>8</v>
      </c>
      <c r="F148">
        <v>61</v>
      </c>
      <c r="G148" s="1">
        <v>41520.40729166667</v>
      </c>
      <c r="H148">
        <v>0.95</v>
      </c>
      <c r="I148" t="s">
        <v>14</v>
      </c>
      <c r="J148">
        <v>1.04</v>
      </c>
      <c r="Q148" s="1"/>
    </row>
    <row r="149" spans="1:17" x14ac:dyDescent="0.25">
      <c r="A149">
        <v>25</v>
      </c>
      <c r="B149" t="s">
        <v>19</v>
      </c>
      <c r="C149">
        <v>0</v>
      </c>
      <c r="D149">
        <v>8</v>
      </c>
      <c r="E149">
        <v>8</v>
      </c>
      <c r="F149">
        <v>61</v>
      </c>
      <c r="G149" s="1">
        <v>41520.414814814816</v>
      </c>
      <c r="H149">
        <v>0.92</v>
      </c>
      <c r="I149" t="s">
        <v>14</v>
      </c>
      <c r="J149">
        <v>1.01</v>
      </c>
      <c r="Q149" s="1"/>
    </row>
    <row r="150" spans="1:17" x14ac:dyDescent="0.25">
      <c r="A150">
        <v>30</v>
      </c>
      <c r="B150" t="s">
        <v>19</v>
      </c>
      <c r="C150">
        <v>0</v>
      </c>
      <c r="D150">
        <v>8</v>
      </c>
      <c r="E150">
        <v>8</v>
      </c>
      <c r="F150">
        <v>61</v>
      </c>
      <c r="G150" s="1">
        <v>41520.449745370373</v>
      </c>
      <c r="H150">
        <v>1.24</v>
      </c>
      <c r="I150" t="s">
        <v>14</v>
      </c>
      <c r="J150">
        <v>1.35</v>
      </c>
      <c r="Q150" s="1"/>
    </row>
    <row r="151" spans="1:17" x14ac:dyDescent="0.25">
      <c r="A151">
        <v>30</v>
      </c>
      <c r="B151" t="s">
        <v>19</v>
      </c>
      <c r="C151">
        <v>0</v>
      </c>
      <c r="D151">
        <v>8</v>
      </c>
      <c r="E151">
        <v>8</v>
      </c>
      <c r="F151">
        <v>61</v>
      </c>
      <c r="G151" s="1">
        <v>41520.456180555557</v>
      </c>
      <c r="H151">
        <v>1.1200000000000001</v>
      </c>
      <c r="I151" t="s">
        <v>14</v>
      </c>
      <c r="J151">
        <v>1.23</v>
      </c>
      <c r="Q151" s="1"/>
    </row>
    <row r="152" spans="1:17" x14ac:dyDescent="0.25">
      <c r="A152">
        <v>30</v>
      </c>
      <c r="B152" t="s">
        <v>19</v>
      </c>
      <c r="C152">
        <v>0</v>
      </c>
      <c r="D152">
        <v>8</v>
      </c>
      <c r="E152">
        <v>8</v>
      </c>
      <c r="F152">
        <v>61</v>
      </c>
      <c r="G152" s="1">
        <v>41520.463043981479</v>
      </c>
      <c r="H152">
        <v>1.1399999999999999</v>
      </c>
      <c r="I152" t="s">
        <v>14</v>
      </c>
      <c r="J152">
        <v>1.25</v>
      </c>
      <c r="Q152" s="1"/>
    </row>
    <row r="153" spans="1:17" x14ac:dyDescent="0.25">
      <c r="A153">
        <v>24</v>
      </c>
      <c r="B153" t="s">
        <v>19</v>
      </c>
      <c r="C153">
        <v>0</v>
      </c>
      <c r="D153">
        <v>8</v>
      </c>
      <c r="E153">
        <v>8</v>
      </c>
      <c r="F153">
        <v>61</v>
      </c>
      <c r="G153" s="1">
        <v>41520.493796296294</v>
      </c>
      <c r="H153">
        <v>0.79</v>
      </c>
      <c r="I153" t="s">
        <v>14</v>
      </c>
      <c r="J153">
        <v>0.87</v>
      </c>
      <c r="Q153" s="1"/>
    </row>
    <row r="154" spans="1:17" x14ac:dyDescent="0.25">
      <c r="A154">
        <v>24</v>
      </c>
      <c r="B154" t="s">
        <v>19</v>
      </c>
      <c r="C154">
        <v>0</v>
      </c>
      <c r="D154">
        <v>8</v>
      </c>
      <c r="E154">
        <v>8</v>
      </c>
      <c r="F154">
        <v>61</v>
      </c>
      <c r="G154" s="1">
        <v>41520.500972222224</v>
      </c>
      <c r="H154">
        <v>0.83</v>
      </c>
      <c r="I154" t="s">
        <v>14</v>
      </c>
      <c r="J154">
        <v>0.91</v>
      </c>
      <c r="Q154" s="1"/>
    </row>
    <row r="155" spans="1:17" x14ac:dyDescent="0.25">
      <c r="A155">
        <v>24</v>
      </c>
      <c r="B155" t="s">
        <v>19</v>
      </c>
      <c r="C155">
        <v>0</v>
      </c>
      <c r="D155">
        <v>8</v>
      </c>
      <c r="E155">
        <v>8</v>
      </c>
      <c r="F155">
        <v>61</v>
      </c>
      <c r="G155" s="1">
        <v>41520.507557870369</v>
      </c>
      <c r="H155">
        <v>0.83</v>
      </c>
      <c r="I155" t="s">
        <v>20</v>
      </c>
      <c r="J155">
        <v>0.86</v>
      </c>
      <c r="Q155" s="1"/>
    </row>
    <row r="156" spans="1:17" x14ac:dyDescent="0.25">
      <c r="A156">
        <v>20</v>
      </c>
      <c r="B156" t="s">
        <v>19</v>
      </c>
      <c r="C156">
        <v>0</v>
      </c>
      <c r="D156">
        <v>8</v>
      </c>
      <c r="E156">
        <v>8</v>
      </c>
      <c r="F156">
        <v>61</v>
      </c>
      <c r="G156" s="1">
        <v>41520.533576388887</v>
      </c>
      <c r="H156">
        <v>0.63</v>
      </c>
      <c r="I156" t="s">
        <v>14</v>
      </c>
      <c r="J156">
        <v>0.69</v>
      </c>
      <c r="Q156" s="1"/>
    </row>
    <row r="157" spans="1:17" x14ac:dyDescent="0.25">
      <c r="A157">
        <v>20</v>
      </c>
      <c r="B157" t="s">
        <v>19</v>
      </c>
      <c r="C157">
        <v>0</v>
      </c>
      <c r="D157">
        <v>16</v>
      </c>
      <c r="E157">
        <v>8</v>
      </c>
      <c r="F157">
        <v>61</v>
      </c>
      <c r="G157" s="1">
        <v>41520.539583333331</v>
      </c>
      <c r="H157">
        <v>1.03</v>
      </c>
      <c r="I157" t="s">
        <v>21</v>
      </c>
      <c r="J157">
        <v>0.7</v>
      </c>
      <c r="Q157" s="1"/>
    </row>
    <row r="158" spans="1:17" x14ac:dyDescent="0.25">
      <c r="A158">
        <v>20</v>
      </c>
      <c r="B158" t="s">
        <v>19</v>
      </c>
      <c r="C158">
        <v>0</v>
      </c>
      <c r="D158">
        <v>24</v>
      </c>
      <c r="E158">
        <v>8</v>
      </c>
      <c r="F158">
        <v>61</v>
      </c>
      <c r="G158" s="1">
        <v>41520.545590277776</v>
      </c>
      <c r="H158">
        <v>0.78</v>
      </c>
      <c r="I158" t="s">
        <v>21</v>
      </c>
      <c r="J158">
        <v>0.66</v>
      </c>
      <c r="Q158" s="1"/>
    </row>
    <row r="159" spans="1:17" x14ac:dyDescent="0.25">
      <c r="A159">
        <v>15</v>
      </c>
      <c r="B159" t="s">
        <v>19</v>
      </c>
      <c r="C159">
        <v>0</v>
      </c>
      <c r="D159">
        <v>8</v>
      </c>
      <c r="E159">
        <v>8</v>
      </c>
      <c r="F159">
        <v>61</v>
      </c>
      <c r="G159" s="1">
        <v>41520.60119212963</v>
      </c>
      <c r="H159">
        <v>0.42</v>
      </c>
      <c r="I159" t="s">
        <v>14</v>
      </c>
      <c r="J159">
        <v>0.46</v>
      </c>
      <c r="Q159" s="1"/>
    </row>
    <row r="160" spans="1:17" x14ac:dyDescent="0.25">
      <c r="A160">
        <v>15</v>
      </c>
      <c r="B160" t="s">
        <v>19</v>
      </c>
      <c r="C160">
        <v>0</v>
      </c>
      <c r="D160">
        <v>16</v>
      </c>
      <c r="E160">
        <v>8</v>
      </c>
      <c r="F160">
        <v>61</v>
      </c>
      <c r="G160" s="1">
        <v>41520.607210648152</v>
      </c>
      <c r="H160">
        <v>0.76</v>
      </c>
      <c r="I160" t="s">
        <v>22</v>
      </c>
      <c r="J160">
        <v>0.45</v>
      </c>
      <c r="Q160" s="1"/>
    </row>
    <row r="161" spans="1:17" x14ac:dyDescent="0.25">
      <c r="A161">
        <v>15</v>
      </c>
      <c r="B161" t="s">
        <v>19</v>
      </c>
      <c r="C161">
        <v>0</v>
      </c>
      <c r="D161">
        <v>24</v>
      </c>
      <c r="E161">
        <v>8</v>
      </c>
      <c r="F161">
        <v>61</v>
      </c>
      <c r="G161" s="1">
        <v>41520.613217592596</v>
      </c>
      <c r="H161">
        <v>1.63</v>
      </c>
      <c r="I161" t="s">
        <v>25</v>
      </c>
      <c r="J161">
        <v>0.44</v>
      </c>
    </row>
    <row r="162" spans="1:17" x14ac:dyDescent="0.25">
      <c r="A162">
        <v>9</v>
      </c>
      <c r="B162" t="s">
        <v>19</v>
      </c>
      <c r="C162">
        <v>0</v>
      </c>
      <c r="D162">
        <v>8</v>
      </c>
      <c r="E162">
        <v>8</v>
      </c>
      <c r="F162">
        <v>61</v>
      </c>
      <c r="G162" s="1">
        <v>41520.653981481482</v>
      </c>
      <c r="H162">
        <v>0.24</v>
      </c>
      <c r="I162" t="s">
        <v>14</v>
      </c>
      <c r="J162">
        <v>0.26</v>
      </c>
    </row>
    <row r="163" spans="1:17" x14ac:dyDescent="0.25">
      <c r="A163">
        <v>9</v>
      </c>
      <c r="B163" t="s">
        <v>19</v>
      </c>
      <c r="C163">
        <v>0</v>
      </c>
      <c r="D163">
        <v>16</v>
      </c>
      <c r="E163">
        <v>8</v>
      </c>
      <c r="F163">
        <v>61</v>
      </c>
      <c r="G163" s="1">
        <v>41520.659988425927</v>
      </c>
      <c r="H163">
        <v>0.22</v>
      </c>
      <c r="I163" t="s">
        <v>14</v>
      </c>
      <c r="J163">
        <v>0.24</v>
      </c>
      <c r="Q163" s="1"/>
    </row>
    <row r="164" spans="1:17" x14ac:dyDescent="0.25">
      <c r="A164">
        <v>9</v>
      </c>
      <c r="B164" t="s">
        <v>19</v>
      </c>
      <c r="C164">
        <v>0</v>
      </c>
      <c r="D164">
        <v>24</v>
      </c>
      <c r="E164">
        <v>8</v>
      </c>
      <c r="F164">
        <v>61</v>
      </c>
      <c r="G164" s="1">
        <v>41520.666018518517</v>
      </c>
      <c r="H164">
        <v>0.25</v>
      </c>
      <c r="I164" t="s">
        <v>14</v>
      </c>
      <c r="J164">
        <v>0.27</v>
      </c>
      <c r="Q164" s="1"/>
    </row>
    <row r="165" spans="1:17" x14ac:dyDescent="0.25">
      <c r="A165">
        <v>17</v>
      </c>
      <c r="B165" t="s">
        <v>19</v>
      </c>
      <c r="C165">
        <v>0</v>
      </c>
      <c r="D165">
        <v>8</v>
      </c>
      <c r="E165">
        <v>8</v>
      </c>
      <c r="F165">
        <v>61</v>
      </c>
      <c r="G165" s="1">
        <v>41520.69866898148</v>
      </c>
      <c r="H165">
        <v>0.52</v>
      </c>
      <c r="I165" t="s">
        <v>14</v>
      </c>
      <c r="J165">
        <v>0.56999999999999995</v>
      </c>
      <c r="Q165" s="1"/>
    </row>
    <row r="166" spans="1:17" x14ac:dyDescent="0.25">
      <c r="A166">
        <v>17</v>
      </c>
      <c r="B166" t="s">
        <v>19</v>
      </c>
      <c r="C166">
        <v>0</v>
      </c>
      <c r="D166">
        <v>16</v>
      </c>
      <c r="E166">
        <v>8</v>
      </c>
      <c r="F166">
        <v>61</v>
      </c>
      <c r="G166" s="1">
        <v>41520.704675925925</v>
      </c>
      <c r="H166">
        <v>0.49</v>
      </c>
      <c r="I166" t="s">
        <v>14</v>
      </c>
      <c r="J166">
        <v>0.54</v>
      </c>
      <c r="Q166" s="1"/>
    </row>
    <row r="167" spans="1:17" x14ac:dyDescent="0.25">
      <c r="Q167" s="1"/>
    </row>
    <row r="168" spans="1:17" x14ac:dyDescent="0.25">
      <c r="Q168" s="1"/>
    </row>
    <row r="169" spans="1:17" x14ac:dyDescent="0.25">
      <c r="Q169" s="1"/>
    </row>
    <row r="170" spans="1:17" x14ac:dyDescent="0.25">
      <c r="Q170" s="1"/>
    </row>
    <row r="171" spans="1:17" x14ac:dyDescent="0.25">
      <c r="Q171" s="1"/>
    </row>
    <row r="172" spans="1:17" x14ac:dyDescent="0.25">
      <c r="Q172" s="1"/>
    </row>
    <row r="173" spans="1:17" x14ac:dyDescent="0.25">
      <c r="Q173" s="1"/>
    </row>
    <row r="174" spans="1:17" x14ac:dyDescent="0.25">
      <c r="Q174" s="1"/>
    </row>
    <row r="175" spans="1:17" x14ac:dyDescent="0.25">
      <c r="Q175" s="1"/>
    </row>
    <row r="176" spans="1:17" x14ac:dyDescent="0.25">
      <c r="Q176" s="1"/>
    </row>
    <row r="177" spans="17:17" x14ac:dyDescent="0.25">
      <c r="Q177" s="1"/>
    </row>
    <row r="178" spans="17:17" x14ac:dyDescent="0.25">
      <c r="Q178" s="1"/>
    </row>
  </sheetData>
  <sortState ref="A7:J166">
    <sortCondition ref="E7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Averaged Data</vt:lpstr>
      <vt:lpstr>Raw data adjusted for weight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2013-09-03T20:44:39Z</dcterms:created>
  <dcterms:modified xsi:type="dcterms:W3CDTF">2013-11-26T23:04:45Z</dcterms:modified>
</cp:coreProperties>
</file>